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240" windowWidth="19420" windowHeight="10780"/>
  </bookViews>
  <sheets>
    <sheet name="10 форма " sheetId="36" r:id="rId1"/>
    <sheet name="11" sheetId="28" r:id="rId2"/>
    <sheet name="12" sheetId="29" r:id="rId3"/>
    <sheet name="13" sheetId="30" r:id="rId4"/>
    <sheet name="14" sheetId="31" r:id="rId5"/>
    <sheet name="15" sheetId="32" r:id="rId6"/>
    <sheet name="Эффективность" sheetId="33" r:id="rId7"/>
    <sheet name="15 внебюджет" sheetId="23" state="hidden" r:id="rId8"/>
  </sheets>
  <definedNames>
    <definedName name="_xlnm._FilterDatabase" localSheetId="0" hidden="1">'10 форма '!$F$7:$F$287</definedName>
    <definedName name="_xlnm.Print_Titles" localSheetId="0">'10 форма '!$4:$7</definedName>
    <definedName name="_xlnm.Print_Area" localSheetId="0">'10 форма '!$A$1:$I$287</definedName>
    <definedName name="_xlnm.Print_Area" localSheetId="1">'11'!$A$1:$G$18</definedName>
    <definedName name="_xlnm.Print_Area" localSheetId="2">'12'!$A$1:$J$64</definedName>
    <definedName name="_xlnm.Print_Area" localSheetId="5">'15'!$A$1:$H$230</definedName>
  </definedNames>
  <calcPr calcId="144525"/>
</workbook>
</file>

<file path=xl/calcChain.xml><?xml version="1.0" encoding="utf-8"?>
<calcChain xmlns="http://schemas.openxmlformats.org/spreadsheetml/2006/main">
  <c r="G20" i="32" l="1"/>
  <c r="E224" i="32" l="1"/>
  <c r="E19" i="32" l="1"/>
  <c r="E18" i="32"/>
  <c r="E16" i="32"/>
  <c r="E15" i="32"/>
  <c r="H20" i="32"/>
  <c r="F20" i="32"/>
  <c r="H19" i="32"/>
  <c r="G19" i="32"/>
  <c r="F19" i="32"/>
  <c r="H18" i="32"/>
  <c r="G18" i="32"/>
  <c r="F18" i="32"/>
  <c r="H17" i="32"/>
  <c r="G17" i="32"/>
  <c r="F17" i="32"/>
  <c r="H16" i="32"/>
  <c r="G16" i="32"/>
  <c r="F16" i="32"/>
  <c r="H15" i="32"/>
  <c r="G15" i="32"/>
  <c r="F15" i="32"/>
  <c r="E41" i="32"/>
  <c r="E40" i="32"/>
  <c r="E39" i="32"/>
  <c r="E38" i="32"/>
  <c r="E37" i="32"/>
  <c r="E36" i="32"/>
  <c r="H41" i="32"/>
  <c r="G41" i="32"/>
  <c r="F41" i="32"/>
  <c r="H40" i="32"/>
  <c r="G40" i="32"/>
  <c r="F40" i="32"/>
  <c r="H39" i="32"/>
  <c r="G39" i="32"/>
  <c r="F39" i="32"/>
  <c r="H38" i="32"/>
  <c r="G38" i="32"/>
  <c r="F38" i="32"/>
  <c r="H37" i="32"/>
  <c r="G37" i="32"/>
  <c r="F37" i="32"/>
  <c r="H36" i="32"/>
  <c r="G36" i="32"/>
  <c r="F36" i="32"/>
  <c r="E76" i="32"/>
  <c r="E75" i="32"/>
  <c r="E74" i="32"/>
  <c r="E73" i="32"/>
  <c r="E72" i="32"/>
  <c r="E71" i="32"/>
  <c r="H76" i="32"/>
  <c r="G76" i="32"/>
  <c r="F76" i="32"/>
  <c r="H75" i="32"/>
  <c r="G75" i="32"/>
  <c r="F75" i="32"/>
  <c r="H74" i="32"/>
  <c r="G74" i="32"/>
  <c r="F74" i="32"/>
  <c r="H73" i="32"/>
  <c r="G73" i="32"/>
  <c r="F73" i="32"/>
  <c r="H72" i="32"/>
  <c r="G72" i="32"/>
  <c r="F72" i="32"/>
  <c r="H71" i="32"/>
  <c r="G71" i="32"/>
  <c r="F71" i="32"/>
  <c r="E217" i="32"/>
  <c r="H217" i="32"/>
  <c r="G217" i="32"/>
  <c r="F217" i="32"/>
  <c r="E210" i="32"/>
  <c r="H210" i="32"/>
  <c r="G210" i="32"/>
  <c r="F210" i="32"/>
  <c r="E203" i="32"/>
  <c r="H203" i="32"/>
  <c r="G203" i="32"/>
  <c r="F203" i="32"/>
  <c r="E196" i="32"/>
  <c r="H196" i="32"/>
  <c r="G196" i="32"/>
  <c r="F196" i="32"/>
  <c r="E189" i="32"/>
  <c r="H189" i="32"/>
  <c r="G189" i="32"/>
  <c r="F189" i="32"/>
  <c r="E185" i="32"/>
  <c r="E188" i="32" s="1"/>
  <c r="E182" i="32" s="1"/>
  <c r="H182" i="32"/>
  <c r="G182" i="32"/>
  <c r="F182" i="32"/>
  <c r="H168" i="32"/>
  <c r="G168" i="32"/>
  <c r="F168" i="32"/>
  <c r="E168" i="32"/>
  <c r="H175" i="32"/>
  <c r="G175" i="32"/>
  <c r="F175" i="32"/>
  <c r="E175" i="32"/>
  <c r="E164" i="32"/>
  <c r="E161" i="32" s="1"/>
  <c r="E154" i="32"/>
  <c r="E153" i="32"/>
  <c r="E152" i="32"/>
  <c r="E151" i="32"/>
  <c r="E102" i="32" s="1"/>
  <c r="E149" i="32"/>
  <c r="E148" i="32"/>
  <c r="F153" i="32"/>
  <c r="F152" i="32"/>
  <c r="F151" i="32"/>
  <c r="F149" i="32"/>
  <c r="F148" i="32"/>
  <c r="H153" i="32"/>
  <c r="G153" i="32"/>
  <c r="H152" i="32"/>
  <c r="G152" i="32"/>
  <c r="H151" i="32"/>
  <c r="G151" i="32"/>
  <c r="H150" i="32"/>
  <c r="G150" i="32"/>
  <c r="H149" i="32"/>
  <c r="G149" i="32"/>
  <c r="H148" i="32"/>
  <c r="G148" i="32"/>
  <c r="F164" i="32"/>
  <c r="F150" i="32" s="1"/>
  <c r="H161" i="32"/>
  <c r="G161" i="32"/>
  <c r="H154" i="32"/>
  <c r="G154" i="32"/>
  <c r="G147" i="32" s="1"/>
  <c r="F154" i="32"/>
  <c r="E140" i="32"/>
  <c r="H140" i="32"/>
  <c r="G140" i="32"/>
  <c r="F140" i="32"/>
  <c r="H125" i="32"/>
  <c r="G125" i="32"/>
  <c r="F125" i="32"/>
  <c r="F104" i="32" s="1"/>
  <c r="E125" i="32"/>
  <c r="E124" i="32"/>
  <c r="E103" i="32" s="1"/>
  <c r="E123" i="32"/>
  <c r="E121" i="32"/>
  <c r="H124" i="32"/>
  <c r="G124" i="32"/>
  <c r="G103" i="32" s="1"/>
  <c r="F124" i="32"/>
  <c r="H123" i="32"/>
  <c r="H102" i="32" s="1"/>
  <c r="G123" i="32"/>
  <c r="F123" i="32"/>
  <c r="H122" i="32"/>
  <c r="G122" i="32"/>
  <c r="G101" i="32" s="1"/>
  <c r="H121" i="32"/>
  <c r="G121" i="32"/>
  <c r="F121" i="32"/>
  <c r="H120" i="32"/>
  <c r="H99" i="32" s="1"/>
  <c r="G120" i="32"/>
  <c r="G99" i="32" s="1"/>
  <c r="F120" i="32"/>
  <c r="F99" i="32" s="1"/>
  <c r="E120" i="32"/>
  <c r="E136" i="32"/>
  <c r="E133" i="32" s="1"/>
  <c r="F136" i="32"/>
  <c r="F133" i="32" s="1"/>
  <c r="H133" i="32"/>
  <c r="G133" i="32"/>
  <c r="E126" i="32"/>
  <c r="E119" i="32" s="1"/>
  <c r="H126" i="32"/>
  <c r="G126" i="32"/>
  <c r="F126" i="32"/>
  <c r="H112" i="32"/>
  <c r="G112" i="32"/>
  <c r="F112" i="32"/>
  <c r="H105" i="32"/>
  <c r="G105" i="32"/>
  <c r="F105" i="32"/>
  <c r="H91" i="32"/>
  <c r="G91" i="32"/>
  <c r="F91" i="32"/>
  <c r="F70" i="32" s="1"/>
  <c r="H84" i="32"/>
  <c r="G84" i="32"/>
  <c r="F84" i="32"/>
  <c r="H77" i="32"/>
  <c r="G77" i="32"/>
  <c r="F77" i="32"/>
  <c r="H63" i="32"/>
  <c r="G63" i="32"/>
  <c r="F63" i="32"/>
  <c r="H56" i="32"/>
  <c r="G56" i="32"/>
  <c r="F56" i="32"/>
  <c r="H49" i="32"/>
  <c r="G49" i="32"/>
  <c r="F49" i="32"/>
  <c r="H42" i="32"/>
  <c r="G42" i="32"/>
  <c r="F42" i="32"/>
  <c r="H28" i="32"/>
  <c r="G28" i="32"/>
  <c r="F28" i="32"/>
  <c r="H21" i="32"/>
  <c r="G21" i="32"/>
  <c r="F21" i="32"/>
  <c r="E112" i="32"/>
  <c r="E105" i="32"/>
  <c r="E91" i="32"/>
  <c r="E84" i="32"/>
  <c r="E77" i="32"/>
  <c r="E63" i="32"/>
  <c r="E56" i="32"/>
  <c r="E49" i="32"/>
  <c r="E42" i="32"/>
  <c r="E31" i="32"/>
  <c r="E17" i="32" s="1"/>
  <c r="E27" i="32"/>
  <c r="E21" i="32" s="1"/>
  <c r="F14" i="32" l="1"/>
  <c r="H35" i="32"/>
  <c r="H70" i="32"/>
  <c r="F119" i="32"/>
  <c r="G104" i="32"/>
  <c r="E100" i="32"/>
  <c r="H100" i="32"/>
  <c r="G100" i="32"/>
  <c r="G9" i="32" s="1"/>
  <c r="H104" i="32"/>
  <c r="H103" i="32"/>
  <c r="E70" i="32"/>
  <c r="E104" i="32"/>
  <c r="G102" i="32"/>
  <c r="F102" i="32"/>
  <c r="F11" i="32" s="1"/>
  <c r="G70" i="32"/>
  <c r="E99" i="32"/>
  <c r="E8" i="32" s="1"/>
  <c r="F100" i="32"/>
  <c r="H101" i="32"/>
  <c r="F103" i="32"/>
  <c r="F12" i="32" s="1"/>
  <c r="E12" i="32"/>
  <c r="G8" i="32"/>
  <c r="G12" i="32"/>
  <c r="G14" i="32"/>
  <c r="H8" i="32"/>
  <c r="G11" i="32"/>
  <c r="H14" i="32"/>
  <c r="F35" i="32"/>
  <c r="G119" i="32"/>
  <c r="G98" i="32" s="1"/>
  <c r="F9" i="32"/>
  <c r="G10" i="32"/>
  <c r="H11" i="32"/>
  <c r="F13" i="32"/>
  <c r="E9" i="32"/>
  <c r="H9" i="32"/>
  <c r="H13" i="32"/>
  <c r="E122" i="32"/>
  <c r="H12" i="32"/>
  <c r="E34" i="32"/>
  <c r="E28" i="32" s="1"/>
  <c r="E14" i="32" s="1"/>
  <c r="E35" i="32"/>
  <c r="G35" i="32"/>
  <c r="F8" i="32"/>
  <c r="H10" i="32"/>
  <c r="G13" i="32"/>
  <c r="E11" i="32"/>
  <c r="H119" i="32"/>
  <c r="H147" i="32"/>
  <c r="F122" i="32"/>
  <c r="F101" i="32" s="1"/>
  <c r="F10" i="32" s="1"/>
  <c r="E147" i="32"/>
  <c r="E98" i="32" s="1"/>
  <c r="E150" i="32"/>
  <c r="F161" i="32"/>
  <c r="F147" i="32" s="1"/>
  <c r="F98" i="32" l="1"/>
  <c r="E7" i="32"/>
  <c r="H98" i="32"/>
  <c r="H7" i="32" s="1"/>
  <c r="F7" i="32"/>
  <c r="E20" i="32"/>
  <c r="E13" i="32" s="1"/>
  <c r="G7" i="32"/>
  <c r="E101" i="32"/>
  <c r="E10" i="32" s="1"/>
  <c r="O47" i="29"/>
  <c r="E375" i="36" l="1"/>
  <c r="D375" i="36"/>
  <c r="C375" i="36"/>
  <c r="E374" i="36"/>
  <c r="D374" i="36"/>
  <c r="C374" i="36"/>
  <c r="E373" i="36"/>
  <c r="D373" i="36"/>
  <c r="D369" i="36" s="1"/>
  <c r="C373" i="36"/>
  <c r="E372" i="36"/>
  <c r="D372" i="36"/>
  <c r="C372" i="36"/>
  <c r="E371" i="36"/>
  <c r="D371" i="36"/>
  <c r="C371" i="36"/>
  <c r="C369" i="36" s="1"/>
  <c r="E370" i="36"/>
  <c r="E369" i="36" s="1"/>
  <c r="D370" i="36"/>
  <c r="C370" i="36"/>
  <c r="E368" i="36"/>
  <c r="D368" i="36"/>
  <c r="C368" i="36"/>
  <c r="E367" i="36"/>
  <c r="D367" i="36"/>
  <c r="C367" i="36"/>
  <c r="E366" i="36"/>
  <c r="D366" i="36"/>
  <c r="C366" i="36"/>
  <c r="E365" i="36"/>
  <c r="D365" i="36"/>
  <c r="C365" i="36"/>
  <c r="E364" i="36"/>
  <c r="D364" i="36"/>
  <c r="D362" i="36" s="1"/>
  <c r="C364" i="36"/>
  <c r="E363" i="36"/>
  <c r="D363" i="36"/>
  <c r="C363" i="36"/>
  <c r="C362" i="36" s="1"/>
  <c r="E362" i="36"/>
  <c r="E361" i="36"/>
  <c r="D361" i="36"/>
  <c r="C361" i="36"/>
  <c r="E360" i="36"/>
  <c r="D360" i="36"/>
  <c r="C360" i="36"/>
  <c r="E359" i="36"/>
  <c r="D359" i="36"/>
  <c r="C359" i="36"/>
  <c r="E358" i="36"/>
  <c r="D358" i="36"/>
  <c r="C358" i="36"/>
  <c r="E357" i="36"/>
  <c r="D357" i="36"/>
  <c r="C357" i="36"/>
  <c r="E356" i="36"/>
  <c r="D356" i="36"/>
  <c r="C356" i="36"/>
  <c r="C355" i="36" s="1"/>
  <c r="E354" i="36"/>
  <c r="E353" i="36"/>
  <c r="D353" i="36"/>
  <c r="D352" i="36"/>
  <c r="C352" i="36"/>
  <c r="E350" i="36"/>
  <c r="E349" i="36"/>
  <c r="D349" i="36"/>
  <c r="E347" i="36"/>
  <c r="D347" i="36"/>
  <c r="C347" i="36"/>
  <c r="E346" i="36"/>
  <c r="D346" i="36"/>
  <c r="C346" i="36"/>
  <c r="E345" i="36"/>
  <c r="D345" i="36"/>
  <c r="C345" i="36"/>
  <c r="E344" i="36"/>
  <c r="D344" i="36"/>
  <c r="C344" i="36"/>
  <c r="E343" i="36"/>
  <c r="D343" i="36"/>
  <c r="C343" i="36"/>
  <c r="C341" i="36" s="1"/>
  <c r="E342" i="36"/>
  <c r="E341" i="36" s="1"/>
  <c r="D342" i="36"/>
  <c r="C342" i="36"/>
  <c r="D341" i="36"/>
  <c r="E340" i="36"/>
  <c r="D340" i="36"/>
  <c r="C340" i="36"/>
  <c r="E339" i="36"/>
  <c r="D339" i="36"/>
  <c r="C339" i="36"/>
  <c r="E338" i="36"/>
  <c r="D338" i="36"/>
  <c r="C338" i="36"/>
  <c r="E337" i="36"/>
  <c r="D337" i="36"/>
  <c r="C337" i="36"/>
  <c r="E336" i="36"/>
  <c r="D336" i="36"/>
  <c r="D334" i="36" s="1"/>
  <c r="C336" i="36"/>
  <c r="E335" i="36"/>
  <c r="D335" i="36"/>
  <c r="C335" i="36"/>
  <c r="C334" i="36" s="1"/>
  <c r="E334" i="36"/>
  <c r="E333" i="36"/>
  <c r="D333" i="36"/>
  <c r="C333" i="36"/>
  <c r="E332" i="36"/>
  <c r="D332" i="36"/>
  <c r="C332" i="36"/>
  <c r="E331" i="36"/>
  <c r="D331" i="36"/>
  <c r="C331" i="36"/>
  <c r="E330" i="36"/>
  <c r="D330" i="36"/>
  <c r="C330" i="36"/>
  <c r="E329" i="36"/>
  <c r="E327" i="36" s="1"/>
  <c r="D329" i="36"/>
  <c r="C329" i="36"/>
  <c r="E328" i="36"/>
  <c r="D328" i="36"/>
  <c r="D327" i="36" s="1"/>
  <c r="C328" i="36"/>
  <c r="C327" i="36" s="1"/>
  <c r="E326" i="36"/>
  <c r="D326" i="36"/>
  <c r="C326" i="36"/>
  <c r="E325" i="36"/>
  <c r="D325" i="36"/>
  <c r="C325" i="36"/>
  <c r="E324" i="36"/>
  <c r="D324" i="36"/>
  <c r="C324" i="36"/>
  <c r="E323" i="36"/>
  <c r="D323" i="36"/>
  <c r="C323" i="36"/>
  <c r="E322" i="36"/>
  <c r="D322" i="36"/>
  <c r="C322" i="36"/>
  <c r="E321" i="36"/>
  <c r="E320" i="36" s="1"/>
  <c r="D321" i="36"/>
  <c r="D320" i="36" s="1"/>
  <c r="C321" i="36"/>
  <c r="C320" i="36"/>
  <c r="E319" i="36"/>
  <c r="E312" i="36" s="1"/>
  <c r="D319" i="36"/>
  <c r="C319" i="36"/>
  <c r="E318" i="36"/>
  <c r="E311" i="36" s="1"/>
  <c r="D318" i="36"/>
  <c r="D311" i="36" s="1"/>
  <c r="C318" i="36"/>
  <c r="E317" i="36"/>
  <c r="D317" i="36"/>
  <c r="D310" i="36" s="1"/>
  <c r="C317" i="36"/>
  <c r="C310" i="36" s="1"/>
  <c r="E316" i="36"/>
  <c r="D316" i="36"/>
  <c r="C316" i="36"/>
  <c r="E315" i="36"/>
  <c r="D315" i="36"/>
  <c r="C315" i="36"/>
  <c r="C313" i="36" s="1"/>
  <c r="E314" i="36"/>
  <c r="D314" i="36"/>
  <c r="C314" i="36"/>
  <c r="D313" i="36"/>
  <c r="E297" i="36"/>
  <c r="D297" i="36"/>
  <c r="C297" i="36"/>
  <c r="E295" i="36"/>
  <c r="D295" i="36"/>
  <c r="C295" i="36"/>
  <c r="E294" i="36"/>
  <c r="D294" i="36"/>
  <c r="C294" i="36"/>
  <c r="E293" i="36"/>
  <c r="D293" i="36"/>
  <c r="C293" i="36"/>
  <c r="E292" i="36"/>
  <c r="D292" i="36"/>
  <c r="C292" i="36"/>
  <c r="E291" i="36"/>
  <c r="D291" i="36"/>
  <c r="C291" i="36"/>
  <c r="E290" i="36"/>
  <c r="E289" i="36" s="1"/>
  <c r="D290" i="36"/>
  <c r="D289" i="36" s="1"/>
  <c r="C290" i="36"/>
  <c r="C289" i="36"/>
  <c r="E280" i="36"/>
  <c r="D280" i="36"/>
  <c r="C280" i="36"/>
  <c r="E271" i="36"/>
  <c r="D271" i="36"/>
  <c r="C271" i="36"/>
  <c r="J265" i="36"/>
  <c r="J266" i="36" s="1"/>
  <c r="E262" i="36"/>
  <c r="D262" i="36"/>
  <c r="C262" i="36"/>
  <c r="E254" i="36"/>
  <c r="D254" i="36"/>
  <c r="C254" i="36"/>
  <c r="E245" i="36"/>
  <c r="D245" i="36"/>
  <c r="C245" i="36"/>
  <c r="E236" i="36"/>
  <c r="D236" i="36"/>
  <c r="C236" i="36"/>
  <c r="E227" i="36"/>
  <c r="D227" i="36"/>
  <c r="C227" i="36"/>
  <c r="E218" i="36"/>
  <c r="D218" i="36"/>
  <c r="C218" i="36"/>
  <c r="E209" i="36"/>
  <c r="D209" i="36"/>
  <c r="C209" i="36"/>
  <c r="C203" i="36"/>
  <c r="E200" i="36"/>
  <c r="D200" i="36"/>
  <c r="C200" i="36"/>
  <c r="J194" i="36"/>
  <c r="J195" i="36" s="1"/>
  <c r="E192" i="36"/>
  <c r="D192" i="36"/>
  <c r="C192" i="36"/>
  <c r="E190" i="36"/>
  <c r="E131" i="36" s="1"/>
  <c r="D190" i="36"/>
  <c r="C190" i="36"/>
  <c r="E189" i="36"/>
  <c r="D189" i="36"/>
  <c r="D130" i="36" s="1"/>
  <c r="D14" i="36" s="1"/>
  <c r="C189" i="36"/>
  <c r="E188" i="36"/>
  <c r="D188" i="36"/>
  <c r="C188" i="36"/>
  <c r="C129" i="36" s="1"/>
  <c r="C13" i="36" s="1"/>
  <c r="E187" i="36"/>
  <c r="D187" i="36"/>
  <c r="C187" i="36"/>
  <c r="E186" i="36"/>
  <c r="E184" i="36" s="1"/>
  <c r="D186" i="36"/>
  <c r="C186" i="36"/>
  <c r="E185" i="36"/>
  <c r="D185" i="36"/>
  <c r="D126" i="36" s="1"/>
  <c r="C185" i="36"/>
  <c r="C184" i="36" s="1"/>
  <c r="E175" i="36"/>
  <c r="D175" i="36"/>
  <c r="C175" i="36"/>
  <c r="C169" i="36"/>
  <c r="C153" i="36" s="1"/>
  <c r="E166" i="36"/>
  <c r="D166" i="36"/>
  <c r="E158" i="36"/>
  <c r="D158" i="36"/>
  <c r="C158" i="36"/>
  <c r="E156" i="36"/>
  <c r="D156" i="36"/>
  <c r="D354" i="36" s="1"/>
  <c r="C156" i="36"/>
  <c r="C131" i="36" s="1"/>
  <c r="E155" i="36"/>
  <c r="D155" i="36"/>
  <c r="C155" i="36"/>
  <c r="C353" i="36" s="1"/>
  <c r="E154" i="36"/>
  <c r="E352" i="36" s="1"/>
  <c r="E310" i="36" s="1"/>
  <c r="D154" i="36"/>
  <c r="C154" i="36"/>
  <c r="E153" i="36"/>
  <c r="E351" i="36" s="1"/>
  <c r="D153" i="36"/>
  <c r="D128" i="36" s="1"/>
  <c r="E152" i="36"/>
  <c r="D152" i="36"/>
  <c r="D350" i="36" s="1"/>
  <c r="C152" i="36"/>
  <c r="C350" i="36" s="1"/>
  <c r="C308" i="36" s="1"/>
  <c r="E151" i="36"/>
  <c r="D151" i="36"/>
  <c r="C151" i="36"/>
  <c r="C349" i="36" s="1"/>
  <c r="E150" i="36"/>
  <c r="E141" i="36"/>
  <c r="D141" i="36"/>
  <c r="C141" i="36"/>
  <c r="E133" i="36"/>
  <c r="D133" i="36"/>
  <c r="C133" i="36"/>
  <c r="E130" i="36"/>
  <c r="D129" i="36"/>
  <c r="E126" i="36"/>
  <c r="E117" i="36"/>
  <c r="D117" i="36"/>
  <c r="C117" i="36"/>
  <c r="E109" i="36"/>
  <c r="D109" i="36"/>
  <c r="C109" i="36"/>
  <c r="E100" i="36"/>
  <c r="D100" i="36"/>
  <c r="C100" i="36"/>
  <c r="E98" i="36"/>
  <c r="D98" i="36"/>
  <c r="C98" i="36"/>
  <c r="E97" i="36"/>
  <c r="D97" i="36"/>
  <c r="C97" i="36"/>
  <c r="E96" i="36"/>
  <c r="D96" i="36"/>
  <c r="C96" i="36"/>
  <c r="E95" i="36"/>
  <c r="D95" i="36"/>
  <c r="C95" i="36"/>
  <c r="E94" i="36"/>
  <c r="E92" i="36" s="1"/>
  <c r="D94" i="36"/>
  <c r="C94" i="36"/>
  <c r="E93" i="36"/>
  <c r="D93" i="36"/>
  <c r="D92" i="36" s="1"/>
  <c r="C93" i="36"/>
  <c r="C92" i="36" s="1"/>
  <c r="J91" i="36"/>
  <c r="E82" i="36"/>
  <c r="D82" i="36"/>
  <c r="C82" i="36"/>
  <c r="E72" i="36"/>
  <c r="D72" i="36"/>
  <c r="C72" i="36"/>
  <c r="E62" i="36"/>
  <c r="D62" i="36"/>
  <c r="C62" i="36"/>
  <c r="E53" i="36"/>
  <c r="D53" i="36"/>
  <c r="C53" i="36"/>
  <c r="E51" i="36"/>
  <c r="D51" i="36"/>
  <c r="C51" i="36"/>
  <c r="E50" i="36"/>
  <c r="E14" i="36" s="1"/>
  <c r="D50" i="36"/>
  <c r="C50" i="36"/>
  <c r="E49" i="36"/>
  <c r="D49" i="36"/>
  <c r="D13" i="36" s="1"/>
  <c r="C49" i="36"/>
  <c r="E48" i="36"/>
  <c r="D48" i="36"/>
  <c r="C48" i="36"/>
  <c r="E47" i="36"/>
  <c r="D47" i="36"/>
  <c r="C47" i="36"/>
  <c r="E46" i="36"/>
  <c r="D46" i="36"/>
  <c r="C46" i="36"/>
  <c r="J41" i="36"/>
  <c r="J40" i="36"/>
  <c r="J39" i="36"/>
  <c r="E36" i="36"/>
  <c r="D36" i="36"/>
  <c r="C36" i="36"/>
  <c r="C17" i="36" s="1"/>
  <c r="E27" i="36"/>
  <c r="D27" i="36"/>
  <c r="C27" i="36"/>
  <c r="E23" i="36"/>
  <c r="D23" i="36"/>
  <c r="C23" i="36"/>
  <c r="C15" i="36" s="1"/>
  <c r="E22" i="36"/>
  <c r="D22" i="36"/>
  <c r="C22" i="36"/>
  <c r="E21" i="36"/>
  <c r="D21" i="36"/>
  <c r="C21" i="36"/>
  <c r="E20" i="36"/>
  <c r="D20" i="36"/>
  <c r="D12" i="36" s="1"/>
  <c r="C20" i="36"/>
  <c r="E19" i="36"/>
  <c r="D19" i="36"/>
  <c r="C19" i="36"/>
  <c r="E18" i="36"/>
  <c r="D18" i="36"/>
  <c r="C18" i="36"/>
  <c r="E308" i="36" l="1"/>
  <c r="E15" i="36"/>
  <c r="E17" i="36"/>
  <c r="D17" i="36"/>
  <c r="E45" i="36"/>
  <c r="D45" i="36"/>
  <c r="D355" i="36"/>
  <c r="D306" i="36" s="1"/>
  <c r="E307" i="36"/>
  <c r="E355" i="36"/>
  <c r="C45" i="36"/>
  <c r="C11" i="36"/>
  <c r="D10" i="36"/>
  <c r="C10" i="36"/>
  <c r="D15" i="36"/>
  <c r="C307" i="36"/>
  <c r="I306" i="36" s="1"/>
  <c r="D308" i="36"/>
  <c r="E309" i="36"/>
  <c r="C311" i="36"/>
  <c r="D312" i="36"/>
  <c r="D348" i="36"/>
  <c r="C309" i="36"/>
  <c r="E348" i="36"/>
  <c r="C128" i="36"/>
  <c r="C12" i="36" s="1"/>
  <c r="C351" i="36"/>
  <c r="C348" i="36" s="1"/>
  <c r="C306" i="36" s="1"/>
  <c r="E10" i="36"/>
  <c r="C127" i="36"/>
  <c r="E129" i="36"/>
  <c r="E13" i="36" s="1"/>
  <c r="D307" i="36"/>
  <c r="I307" i="36" s="1"/>
  <c r="E313" i="36"/>
  <c r="E306" i="36" s="1"/>
  <c r="C126" i="36"/>
  <c r="D127" i="36"/>
  <c r="D11" i="36" s="1"/>
  <c r="E128" i="36"/>
  <c r="E12" i="36" s="1"/>
  <c r="C130" i="36"/>
  <c r="C14" i="36" s="1"/>
  <c r="D131" i="36"/>
  <c r="C150" i="36"/>
  <c r="C166" i="36"/>
  <c r="D184" i="36"/>
  <c r="D351" i="36"/>
  <c r="D309" i="36" s="1"/>
  <c r="C354" i="36"/>
  <c r="C312" i="36" s="1"/>
  <c r="E127" i="36"/>
  <c r="E11" i="36" s="1"/>
  <c r="D150" i="36"/>
  <c r="E125" i="36" l="1"/>
  <c r="J8" i="36"/>
  <c r="C9" i="36"/>
  <c r="K8" i="36"/>
  <c r="D9" i="36"/>
  <c r="C125" i="36"/>
  <c r="D125" i="36"/>
  <c r="E9" i="36"/>
  <c r="G24" i="33" l="1"/>
  <c r="G23" i="33"/>
  <c r="G22" i="33"/>
  <c r="G21" i="33"/>
  <c r="G20" i="33"/>
  <c r="G18" i="33"/>
  <c r="G17" i="33"/>
  <c r="G16" i="33"/>
  <c r="G15" i="33"/>
  <c r="G13" i="33"/>
  <c r="G12" i="33"/>
  <c r="G11" i="33"/>
  <c r="G10" i="33"/>
  <c r="G26" i="33" l="1"/>
</calcChain>
</file>

<file path=xl/sharedStrings.xml><?xml version="1.0" encoding="utf-8"?>
<sst xmlns="http://schemas.openxmlformats.org/spreadsheetml/2006/main" count="1471" uniqueCount="479">
  <si>
    <t>Подпрограмма 1</t>
  </si>
  <si>
    <t>Х</t>
  </si>
  <si>
    <t>№</t>
  </si>
  <si>
    <t>федеральный бюджет</t>
  </si>
  <si>
    <t>Подпрограмма 2</t>
  </si>
  <si>
    <t>2.1</t>
  </si>
  <si>
    <t>краевой бюджет</t>
  </si>
  <si>
    <t>местные бюджеты</t>
  </si>
  <si>
    <t>государственные внебюджетные фонды</t>
  </si>
  <si>
    <t>Всего:</t>
  </si>
  <si>
    <t>Меры гос поддержки</t>
  </si>
  <si>
    <t>проект №…</t>
  </si>
  <si>
    <t>Наименование подпрограммы\ наименование инвестиционного проекта</t>
  </si>
  <si>
    <t>проект № 1</t>
  </si>
  <si>
    <t>проект № 2</t>
  </si>
  <si>
    <t>проект № Х</t>
  </si>
  <si>
    <t>Инестор</t>
  </si>
  <si>
    <t>Стоимость проекта</t>
  </si>
  <si>
    <t>Источники финансирования</t>
  </si>
  <si>
    <t>Ответственный за сопровождение инвестиционного проекта (ИОГВ, Руководитель Ф.И.О.)</t>
  </si>
  <si>
    <t>Ответственный за сопровождение инвестиционного проекта (Администрация МО, Глава МО)</t>
  </si>
  <si>
    <t>Описание проекта</t>
  </si>
  <si>
    <t>Государственная программа Камчатского края</t>
  </si>
  <si>
    <t>Таблица 15</t>
  </si>
  <si>
    <t>Сроки реализации</t>
  </si>
  <si>
    <t>Потребность в инфраструктуре</t>
  </si>
  <si>
    <t>Наличие земельного участка</t>
  </si>
  <si>
    <t>основные экономические показатели
(вклад в ВРП;  налогов; создание раб. мест и т.д.)</t>
  </si>
  <si>
    <t>3.</t>
  </si>
  <si>
    <t>4.</t>
  </si>
  <si>
    <t>Министерство культуры Камчатского края</t>
  </si>
  <si>
    <t>Министерство спорта и молодежной политики Камчатского края</t>
  </si>
  <si>
    <t>Основное мероприятие "Укрепление материально-технической базы традиционных отраслей хозяйствования в Камчатском крае"</t>
  </si>
  <si>
    <t>Министерство территориального развития Камчатского края</t>
  </si>
  <si>
    <t>Министерство здравоохранения Камчатского края</t>
  </si>
  <si>
    <t>Основное мероприятие "Предоставление дополнительных гарантий по оказанию медицинских и социальных услуг в целях повышения качества жизни КМНС"</t>
  </si>
  <si>
    <t>Основное мероприятие "Повышение доступа к образовательным услугам малочисленных народов Севера с учетом их этнокультурных особенностей"</t>
  </si>
  <si>
    <t>Министерство образования и науки Камчатского края</t>
  </si>
  <si>
    <t>Основное мероприятие "Сохранение и развитие национальной культуры, традиций и обычаев КМНС"</t>
  </si>
  <si>
    <t>Министерство социального развития и труда Камчатского края</t>
  </si>
  <si>
    <t>Зубопротезирование представителей КМНС, проживающих в Камчатском крае</t>
  </si>
  <si>
    <t>Создание условий для осуществления стоматологической помощи и зубопротезирования представителям КМНС, проживающих в отдаленных районах Камчатского края</t>
  </si>
  <si>
    <t>Оказание  наркологической помощи  представителям КМНС, проживающим в Камчатском крае</t>
  </si>
  <si>
    <t>Частичное возмещение затрат по оплате за обучение в образовательных учреждениях среднего и высшего профессионального образования представителей КМНС (очная и заочная форма обучения). Возмещение затрат по оплате проезда к месту учебы при поступлении в образовательные учреждения представителей КМНС</t>
  </si>
  <si>
    <t>Администрация Корякского округа</t>
  </si>
  <si>
    <t>Организация и проведение экспедиций по сбору фольклорного и этнографического материала и издание этнографических материалов на различных носителях</t>
  </si>
  <si>
    <t>Издание полиграфической продукции, освещающей культурную деятельность малочисленных народов Севера</t>
  </si>
  <si>
    <t>Организация и проведение традиционных национальных праздников коренных народов Севера учреждениями, подведомственными Министерству культуры Камчатского края</t>
  </si>
  <si>
    <t>Предоставление субсидий муниципальным образованиям в Камчатском крае на организацию и проведение традиционных национальных праздников коренных народов Севера</t>
  </si>
  <si>
    <t>Организация и проведение межрегионального фестиваля творчества КМНС и этнических групп Камчатки «Золотые родники» (в т.ч. издание буклета, посвящённого фестивалю)</t>
  </si>
  <si>
    <t>Предоставление субсидий муниципальным образованиям в Камчатском крае в целях поддержки национальных и фольклорных ансамблей Камчатского края (приобретение и изготовление национальных костюмов, национальных музыкальных инструментов)</t>
  </si>
  <si>
    <t xml:space="preserve">Приобретение краевыми учреждениями культуры работ мастеров традиционных промыслов и ремесел коренных народов, составляющих художественную ценность </t>
  </si>
  <si>
    <t>Аппарат Губернатора и Правительства Камчатского края</t>
  </si>
  <si>
    <t>3.1</t>
  </si>
  <si>
    <t>Предоставление санаторно-курортного лечения специалистам и работникам, непосредственно занятым работой в оленеводческих звеньях</t>
  </si>
  <si>
    <t>Предоставление субсидий на организацию и проведение, включая обустройство трассы гонки, камчатской традиционной гонки на собачьих упряжках "Берингия"</t>
  </si>
  <si>
    <t>Организация выездной деятельности национальных фольклорных ансамблей, творческих художественных коллективов, направленных на сохранение и развитие традиционной культуры КМНС</t>
  </si>
  <si>
    <t>Проведение выставки "Край мастеров"</t>
  </si>
  <si>
    <t>Министерство территориального развития Камчатского края/заместитель начальника отдела развития территорий</t>
  </si>
  <si>
    <t>3.1.1</t>
  </si>
  <si>
    <t>3.1.2</t>
  </si>
  <si>
    <t>Сохранение и развитие традиционных художественных промыслов, ремесел, включая изготовление сувенирной продукции</t>
  </si>
  <si>
    <t>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t>
  </si>
  <si>
    <t>3.2</t>
  </si>
  <si>
    <t>3.2.1</t>
  </si>
  <si>
    <t>Министерство социального развития и труда Камчатского края/начальник отдела социального обслуживания и опеки</t>
  </si>
  <si>
    <t>3.2.2</t>
  </si>
  <si>
    <t>Министерство здравоохранения Камчатского края/заместитель начальника отдела экономики здравоохранения, обязательного медицинского страхования</t>
  </si>
  <si>
    <t>3.2.3</t>
  </si>
  <si>
    <t>3.2.4</t>
  </si>
  <si>
    <t>3.3</t>
  </si>
  <si>
    <t>3.3.1</t>
  </si>
  <si>
    <t>3.3.2</t>
  </si>
  <si>
    <t>3.3.3</t>
  </si>
  <si>
    <t>3.4</t>
  </si>
  <si>
    <t>3.4.1</t>
  </si>
  <si>
    <t>3.4.2</t>
  </si>
  <si>
    <t>3.4.3</t>
  </si>
  <si>
    <t>3.4.4</t>
  </si>
  <si>
    <t>3.4.5</t>
  </si>
  <si>
    <t>3.4.6</t>
  </si>
  <si>
    <t>3.4.7</t>
  </si>
  <si>
    <t>3.4.8</t>
  </si>
  <si>
    <t>3.4.10</t>
  </si>
  <si>
    <t>3.4.12</t>
  </si>
  <si>
    <t xml:space="preserve">Аппарат Губернатора и Правительства Камчатского края/руководитель Аппарата Губернатора и Правительства Камчатского края </t>
  </si>
  <si>
    <t>3.4.13</t>
  </si>
  <si>
    <t>Контрольное событие 3.18
"Проведение камчатской традиционной гонки на собачьих упряжках «Берингия»"</t>
  </si>
  <si>
    <t>1.4</t>
  </si>
  <si>
    <t>Оснащение профессиональных образовательных организаций современным оборудованием и расходными материалами для подготовки кадров по профессиям и специальностям, связанным с традиционными видами хозяйственной деятельности КМНС</t>
  </si>
  <si>
    <t>Организация и проведение традиционных национальных праздников коренных народов Севера всего, в том числе:</t>
  </si>
  <si>
    <t>3.4.3.1</t>
  </si>
  <si>
    <t>3.4.3.2</t>
  </si>
  <si>
    <t>Медиа проект "Люди Севера"</t>
  </si>
  <si>
    <t>внебюджетные фонды</t>
  </si>
  <si>
    <t>прочие внебюджетные источники</t>
  </si>
  <si>
    <t>4.1</t>
  </si>
  <si>
    <t>Основное мероприятие "Обеспечение реализации государственной программы"</t>
  </si>
  <si>
    <t>31.12.2016</t>
  </si>
  <si>
    <t>31.03.2016</t>
  </si>
  <si>
    <t>Министерство культуры Камчатского края/референт отдела культурной политики и охраны культурного наследия - Ефремова Р.П.</t>
  </si>
  <si>
    <t>Примечание</t>
  </si>
  <si>
    <t>профинансировано</t>
  </si>
  <si>
    <t>освоено</t>
  </si>
  <si>
    <t>Наименование КВЦП, основного мероприятия, мероприятия, контрольного события программы, объекта закупки, субсидии</t>
  </si>
  <si>
    <t>Приобретение и изготовление национальных костюмов, национальных музыкальных инструментов в целях поддержки национальных и фольклорных ансамблей Камчатского края</t>
  </si>
  <si>
    <t>Приобретение и изготовление национальных костюмов, национальных музыкальных инструментов в целях поддержки национальных и фольклорных ансамблей, подведомственных Министерству культуры Камчатского края</t>
  </si>
  <si>
    <t>3.4.5.1</t>
  </si>
  <si>
    <t>Возмещение затрат по оплате проезда к месту обучения и обратно учащихся-представителей КМНС КГБОУ СПО "Паланский колледж" и филиала ГБОУ СПО "Камчатский медицинский колледж" в п.г.т. Палана</t>
  </si>
  <si>
    <t>3.4.5.2.</t>
  </si>
  <si>
    <t>Обеспечение участия национальных творческих коллективов и мастеров декоративно-прикладного искусства во всероссийских и международных фестивалях, смотрах, конкурсах, выставках-ярмарках</t>
  </si>
  <si>
    <t>Ответственный исполнитель:</t>
  </si>
  <si>
    <t>Таблица 11</t>
  </si>
  <si>
    <t>Сведения о достижении значений показателей (индикаторов)</t>
  </si>
  <si>
    <t>№ 
п/п</t>
  </si>
  <si>
    <t>Показатель
(индикатор)
(наименование)</t>
  </si>
  <si>
    <t>Ед. измерения</t>
  </si>
  <si>
    <t>Значения показателей (индикаторов) государственной программы, подпрограммы государственной программы</t>
  </si>
  <si>
    <t>Обоснование отклонений значений показателя (индикатора) на конец отчетного года (при наличии)</t>
  </si>
  <si>
    <r>
      <t xml:space="preserve">год, предшествующий отчетному </t>
    </r>
    <r>
      <rPr>
        <vertAlign val="superscript"/>
        <sz val="11"/>
        <rFont val="Times New Roman"/>
        <family val="1"/>
        <charset val="204"/>
      </rPr>
      <t>1</t>
    </r>
  </si>
  <si>
    <t>отчетный год</t>
  </si>
  <si>
    <t>план</t>
  </si>
  <si>
    <t>факт</t>
  </si>
  <si>
    <t xml:space="preserve">Подпрограмма 2
"Патриотическое воспитание граждан Российской Федерации в Камчатском крае"
</t>
  </si>
  <si>
    <t>2.2.</t>
  </si>
  <si>
    <t xml:space="preserve">Доля граждан, участвующих в  мероприятиях по  патриотическому воспитанию, по  отношению к общему количеству граждан в Камчатском крае </t>
  </si>
  <si>
    <t>%</t>
  </si>
  <si>
    <t>2.3.</t>
  </si>
  <si>
    <t>Количество действующих патриотических объединений, клубов, центров, в том числе детских и молодежных в Камчатском крае</t>
  </si>
  <si>
    <t>ед.</t>
  </si>
  <si>
    <t>2.4.</t>
  </si>
  <si>
    <t>Количество оборонно-спортивных лагерей в Камчатском крае</t>
  </si>
  <si>
    <t>3.1.</t>
  </si>
  <si>
    <t>процент</t>
  </si>
  <si>
    <t>3.2.</t>
  </si>
  <si>
    <t>человек</t>
  </si>
  <si>
    <t>шт.</t>
  </si>
  <si>
    <t>Доля общин КМНС, получивших финансовую поддержку в целях развития экономики традиционных отраслей хозяйствования коренных малочисленных народов, от общего количества зарегистрированных общин КМНС</t>
  </si>
  <si>
    <t>3.5</t>
  </si>
  <si>
    <t>тыс. рублей</t>
  </si>
  <si>
    <t>3.6</t>
  </si>
  <si>
    <t>3.7</t>
  </si>
  <si>
    <t xml:space="preserve">Коэффициент младенческой смертности в местах традиционного  проживания  и традиционной хозяйственной деятельности коренных малочисленных народов </t>
  </si>
  <si>
    <t>промилле</t>
  </si>
  <si>
    <t>Подпрограмма 1 "Укрепление гражданского единства и гармонизация межнациональных отношений в Камчатском крае на 2014-2018 годы"</t>
  </si>
  <si>
    <t>1.1</t>
  </si>
  <si>
    <t>Доля граждан, положительно
оценивающих состояние межнациональных отношений в Камчатском крае</t>
  </si>
  <si>
    <t>1.2</t>
  </si>
  <si>
    <t>Уровень толерантного
отношения к представителям другой национальности</t>
  </si>
  <si>
    <t>1.3</t>
  </si>
  <si>
    <t>Доля городских округов и муниципальных районов, реализующих муниципальные программы или программные мероприятия, направленные на
укрепление гражданского единства, гармонизацию межнациональных отношений, профилактику экстремизма, в общем количестве городских округов и муниципальных районов Камчатского края</t>
  </si>
  <si>
    <t>Количество участников мероприятий, направленных на реализацию приоритетных направлений государственной национальной политики Российской Федерации, организованных органами местного самоуправления муниципальных образований в Камчатском крае за счет средств субсидии из краевого бюджета</t>
  </si>
  <si>
    <t>тыс чел.</t>
  </si>
  <si>
    <t>Доля жителей Камчатского
края, считающих себя россиянами или причисляющих себя к российской нации</t>
  </si>
  <si>
    <t>Таблица 12</t>
  </si>
  <si>
    <t xml:space="preserve">Сведения </t>
  </si>
  <si>
    <t>о степени выполнения ведомственных целевых программ,</t>
  </si>
  <si>
    <t>основных мероприятий, мероприятий и контрольных событий 
подпрограмм государственной программы</t>
  </si>
  <si>
    <t>Наименование ведомственной целевой программы, основного мероприятия</t>
  </si>
  <si>
    <t>Ответственный исполнитель</t>
  </si>
  <si>
    <t>Плановый срок</t>
  </si>
  <si>
    <t>Фактический срок</t>
  </si>
  <si>
    <t>Результаты</t>
  </si>
  <si>
    <r>
      <t xml:space="preserve">Проблемы, возникшие 
в ходе реализации мероприятия </t>
    </r>
    <r>
      <rPr>
        <vertAlign val="superscript"/>
        <sz val="11"/>
        <rFont val="Times New Roman"/>
        <family val="1"/>
        <charset val="204"/>
      </rPr>
      <t>1</t>
    </r>
  </si>
  <si>
    <t>начала реализации</t>
  </si>
  <si>
    <t>окончания реализации</t>
  </si>
  <si>
    <t>запланированные</t>
  </si>
  <si>
    <t>достигнутые</t>
  </si>
  <si>
    <r>
      <rPr>
        <b/>
        <i/>
        <sz val="10"/>
        <rFont val="Times New Roman"/>
        <family val="1"/>
        <charset val="204"/>
      </rPr>
      <t>Контрольное событие 3.1</t>
    </r>
    <r>
      <rPr>
        <i/>
        <sz val="10"/>
        <rFont val="Times New Roman"/>
        <family val="1"/>
        <charset val="204"/>
      </rPr>
      <t xml:space="preserve">
"Подготовка и направление заявки в уполномоченный федеральный орган исполнительной власти Российской Федерации на получение иного межбюджетного трансферта на поддержку экономического и социального развития коренных малочисленных народов Севера, Сибири и Дальнего Востока Российской Федерации"</t>
    </r>
  </si>
  <si>
    <t xml:space="preserve">Распределение грантов на реализацию проектов в сфере народных художественных промыслов </t>
  </si>
  <si>
    <t>Конкурс признан несостоявшимся. Неиспользованные средства перераспределены на  другие мероприятия</t>
  </si>
  <si>
    <t>По итогам заседания конкурсная комиссия приняла решение об отказе всем заявителям к участию в конкурсе по различным причинам: несоответствие условиям порядка проведения конкурса (наличие просроченных задолженностей по уплате налогов, пеней и штрафов в бюджеты бюджетной системы Российской Федерации, страховых взносов в государственные внебюджетные фонды), несоответствие поданных документов требованиям порядка проведения конкурса (несоответствие содержания и комплектности представленных документов)</t>
  </si>
  <si>
    <t>Заключение соглашений с ОМСУ для предоставления иных межбюджетных трансфертов из краевого бюджета на поддержку экономического и социального развития КМНС. Направление средств субсидии в ОМСУ</t>
  </si>
  <si>
    <r>
      <rPr>
        <b/>
        <i/>
        <sz val="10"/>
        <rFont val="Times New Roman"/>
        <family val="1"/>
        <charset val="204"/>
      </rPr>
      <t>Контрольное событие 3.4</t>
    </r>
    <r>
      <rPr>
        <i/>
        <sz val="10"/>
        <rFont val="Times New Roman"/>
        <family val="1"/>
        <charset val="204"/>
      </rPr>
      <t xml:space="preserve">
"Заключение соглашений между Министерством территориального развития Камчатского края и ОМС муниципальных образований в Камчатском крае о предоставлении иных межбюджетных трансфертов из краевого бюджета бюджетам муниципальных образований в Камчатском крае на софинансирование расходных обязательств муниципальных образований в Камчатском крае по поддержке экономического и социального развития коренных малочисленных народов Севера, Сибири и Дальнего Востока Российской Федерации "</t>
    </r>
  </si>
  <si>
    <r>
      <rPr>
        <b/>
        <i/>
        <sz val="10"/>
        <rFont val="Times New Roman"/>
        <family val="1"/>
        <charset val="204"/>
      </rPr>
      <t>Контрольное событие 3.5</t>
    </r>
    <r>
      <rPr>
        <i/>
        <sz val="10"/>
        <rFont val="Times New Roman"/>
        <family val="1"/>
        <charset val="204"/>
      </rPr>
      <t xml:space="preserve">
"Заключение контракта на услуги санаторно-курортного лечения"</t>
    </r>
  </si>
  <si>
    <t>Заключение контракта для предоставления услуг зубопротезирова-ния. Оказание услуг представителям КМНС</t>
  </si>
  <si>
    <r>
      <rPr>
        <b/>
        <i/>
        <sz val="10"/>
        <rFont val="Times New Roman"/>
        <family val="1"/>
        <charset val="204"/>
      </rPr>
      <t>Контрольное событие 3.6</t>
    </r>
    <r>
      <rPr>
        <i/>
        <sz val="10"/>
        <rFont val="Times New Roman"/>
        <family val="1"/>
        <charset val="204"/>
      </rPr>
      <t xml:space="preserve">
"Заключение контракта на услуги зубопротезирования"</t>
    </r>
  </si>
  <si>
    <t>30.04.2016
30.09.2016</t>
  </si>
  <si>
    <t>29.02.2016</t>
  </si>
  <si>
    <t>29.12.2016</t>
  </si>
  <si>
    <t>Заключены контракты на приобретение оборудования для оснащения стоматологических кабинетов. Контракты оплачены, оборудование приобретено и установлено</t>
  </si>
  <si>
    <r>
      <rPr>
        <b/>
        <i/>
        <sz val="10"/>
        <rFont val="Times New Roman"/>
        <family val="1"/>
        <charset val="204"/>
      </rPr>
      <t>Контрольное событие 3.7</t>
    </r>
    <r>
      <rPr>
        <i/>
        <sz val="10"/>
        <rFont val="Times New Roman"/>
        <family val="1"/>
        <charset val="204"/>
      </rPr>
      <t xml:space="preserve">
"Заключение контрактов на обустройство и оснащение стоматологических кабинетов"</t>
    </r>
  </si>
  <si>
    <t xml:space="preserve">15.04.2016 25.04.2016  20.09.2016 </t>
  </si>
  <si>
    <t>Оказание наркологической помощи представителям КМНС, проживающим в Камчатском крае в  методом психотерапевти-ческого кодирования</t>
  </si>
  <si>
    <t xml:space="preserve">Приобретение для профессиональных образовательных организаций современного оборудования и расходных материалов для подготовки кадров </t>
  </si>
  <si>
    <t>Компенсация затрат по оплате проезда к месту обучения и обратно</t>
  </si>
  <si>
    <t>Компенсация оплаты проезда к месту обучения и обратно учащихся-представителей КМНС КГБОУ СПО "Паланский колледж" и филиала ГБОУ СПО "Камчатский медицинский колледж" в п.г.т. Палана</t>
  </si>
  <si>
    <t>Организация и проведение традиционных национальных праздников</t>
  </si>
  <si>
    <t>Предоставление субсидий</t>
  </si>
  <si>
    <t>Приобретение и изготовление национальных костюмов, национальных музыкальных инструментов в целях поддержки национальных и фольклорных ансамблей</t>
  </si>
  <si>
    <t>Гастрольные туры творческих коллективов</t>
  </si>
  <si>
    <t>Проведение выставки</t>
  </si>
  <si>
    <r>
      <rPr>
        <b/>
        <i/>
        <sz val="10"/>
        <rFont val="Times New Roman"/>
        <family val="1"/>
        <charset val="204"/>
      </rPr>
      <t>Контрольное событие 3.22</t>
    </r>
    <r>
      <rPr>
        <i/>
        <sz val="10"/>
        <rFont val="Times New Roman"/>
        <family val="1"/>
        <charset val="204"/>
      </rPr>
      <t xml:space="preserve">
"Проведенная выставка "Край мастеров"</t>
    </r>
  </si>
  <si>
    <t>Участие национальных творческих коллективов и мастеров декоративно-прикладного искусства во всероссийских и международных фестивалях, смотрах, конкурсах, выставках-ярмарках</t>
  </si>
  <si>
    <t>Таблица 13</t>
  </si>
  <si>
    <t>Оценка эффективности мер государственного регулирования</t>
  </si>
  <si>
    <t>Наименование меры</t>
  </si>
  <si>
    <t>Показатель применения меры</t>
  </si>
  <si>
    <t>Оценка результата
в отчетном году,
(тыс. руб.)</t>
  </si>
  <si>
    <t>Оценка результата
в плановом периоде (тыс. руб.)</t>
  </si>
  <si>
    <t>Обоснование необходимости (эффективности)</t>
  </si>
  <si>
    <t>Очередной финансовый год (N)</t>
  </si>
  <si>
    <t>N + 1</t>
  </si>
  <si>
    <t>N + 2</t>
  </si>
  <si>
    <t>I. Меры государственного регулирования запланированные в рамках государственной 
программы не запланированы</t>
  </si>
  <si>
    <t>Таблица 14</t>
  </si>
  <si>
    <t>Оценка результатов реализации мер правового регулирования</t>
  </si>
  <si>
    <t>Вид акта</t>
  </si>
  <si>
    <t>Основные положения</t>
  </si>
  <si>
    <t>Сроки принятия</t>
  </si>
  <si>
    <t>Примечание (результат реализации; причины отклонений)</t>
  </si>
  <si>
    <t>Подпрограмма 3. "Устойчивое развитие коренных малочисленных народов Севера, Сибири и Дальнего Востока, проживающих в Камчатском крае"</t>
  </si>
  <si>
    <t>Основное мероприятие 3.1. "Укрепление материально-технической базы традиционных отраслей хозяйствования в Камчатском крае</t>
  </si>
  <si>
    <t>Постановление Правительства Камчатского края</t>
  </si>
  <si>
    <t>1</t>
  </si>
  <si>
    <t>Об утверждении Методических указаний по разработке порядков предоставления субсидий из бюджета муниципального образования в Камчатском крае некоммерческим организациям - общинам КМНС, проживающих в Камчатском крае, утверждаемых муниципальными правовыми актами</t>
  </si>
  <si>
    <t>2</t>
  </si>
  <si>
    <t>Приказ Министерства территориального развития Камчатского края</t>
  </si>
  <si>
    <t>3</t>
  </si>
  <si>
    <t xml:space="preserve">3 квартал
2014 года
</t>
  </si>
  <si>
    <t xml:space="preserve">Основное мероприятие 3.2. "Предоставление дополнительных гарантий по оказанию медицинских и социальных услуг в целях </t>
  </si>
  <si>
    <t>Приказ Министерства социального развития и труда Камчатского края</t>
  </si>
  <si>
    <t>Об утверждении Порядка предоставления санаторно-курортного лечения специалистам и работникам, непосредственно занятым работой в оленеводческих табунах</t>
  </si>
  <si>
    <t>Приказ Министерства здравоохранения Камчатского края</t>
  </si>
  <si>
    <t>Об утверждении административного регламента предоставления Министерством здравоохранения Камчатского края государственной услуги по приему заявлений, постановке на учет и предоставлению информации об оказании медицинской помощи по зубопротезированию граждан из числа КМНС</t>
  </si>
  <si>
    <t xml:space="preserve">1 квартал
2014 года
</t>
  </si>
  <si>
    <t>Основное мероприятие 3.3. "Повышение доступа к образовательным услугам малочисленных народов Севера с учетом их этнокультурных особенностей"</t>
  </si>
  <si>
    <t>Приказ Министерства спорта и молодежной политики Камчатского края</t>
  </si>
  <si>
    <t>Об утверждении Порядка частичного возмещения затрат по оплате за обучение в образовательных организациях среднего профессионального и высшего образования (очная и заочная форма обучения), возмещения затрат по оплате проезда к месту учебы при поступлении в образовательные организации представителей КМНС</t>
  </si>
  <si>
    <t>Приказ Администрации Корякского округа</t>
  </si>
  <si>
    <t>Об утверждении Порядка возмещения затрат по оплате проезда к месту обучения и обратно учащихся - представителей КМНС КГБОУ СПО "Паланский колледж" и филиала ГБОУ СПО "Камчатский медицинский колледж" в п.г.т. Палана</t>
  </si>
  <si>
    <t>Основное мероприятие 3.4. "Сохранение и развитие национальной культуры, традиций и обычаев КМНС"</t>
  </si>
  <si>
    <t>Об утверждении порядка предоставления из краевого бюджета субсидии на организацию и проведение Камчатской традиционной гонки на собачьих упряжках "Берингия"</t>
  </si>
  <si>
    <t>Аппарат губернатора и Правительства Камчатского края</t>
  </si>
  <si>
    <t>Об утверждении Порядка реализации медиа-проекта "Люди Севера"</t>
  </si>
  <si>
    <t xml:space="preserve">2 квартал
2014 года
</t>
  </si>
  <si>
    <t>Информация об использовании бюджетных и внебюджетных средств государственной программы</t>
  </si>
  <si>
    <t>№ п/п</t>
  </si>
  <si>
    <t>Наименование государственной программы, подпрограммы, мероприятия</t>
  </si>
  <si>
    <t xml:space="preserve">Код бюджетной классификации </t>
  </si>
  <si>
    <t>Расходы
(тыс. руб.), годы</t>
  </si>
  <si>
    <t>ГРБС</t>
  </si>
  <si>
    <t>предусмотрено 
на 1 января &lt;1&gt;</t>
  </si>
  <si>
    <t xml:space="preserve">предусмотрено на отчетную дату </t>
  </si>
  <si>
    <t xml:space="preserve">освоено </t>
  </si>
  <si>
    <r>
      <rPr>
        <b/>
        <i/>
        <u/>
        <sz val="11"/>
        <rFont val="Times New Roman"/>
        <family val="1"/>
        <charset val="204"/>
      </rPr>
      <t>Подпрограмма 3</t>
    </r>
    <r>
      <rPr>
        <b/>
        <i/>
        <sz val="11"/>
        <rFont val="Times New Roman"/>
        <family val="1"/>
        <charset val="204"/>
      </rPr>
      <t xml:space="preserve"> "Устойчивое развитие коренных малочисленных народов Севера, Сибири и Дальнего Востока, проживающих в Камчатском крае, на 2014-2018 годы"</t>
    </r>
  </si>
  <si>
    <t>Всего, в том числе:</t>
  </si>
  <si>
    <t>за счет средств федерального бюджета</t>
  </si>
  <si>
    <t>за счет средств краевого бюджета</t>
  </si>
  <si>
    <t>за счет средств местных бюджетов</t>
  </si>
  <si>
    <t>за счет средств государственных внебюджетных фондов</t>
  </si>
  <si>
    <t>за счет средств внебюджетных фондов</t>
  </si>
  <si>
    <t>за счет средств прочих внебюджетных источников</t>
  </si>
  <si>
    <t>852</t>
  </si>
  <si>
    <t>815</t>
  </si>
  <si>
    <t>814</t>
  </si>
  <si>
    <t>847</t>
  </si>
  <si>
    <t>851</t>
  </si>
  <si>
    <t>816</t>
  </si>
  <si>
    <t>804</t>
  </si>
  <si>
    <t xml:space="preserve"> </t>
  </si>
  <si>
    <t>исполнитель</t>
  </si>
  <si>
    <t>Аппарат Губернатора и Правительства Камчатского край</t>
  </si>
  <si>
    <t>Степень достижения планового значения показателя (индикатора) государственной программы</t>
  </si>
  <si>
    <t>Подпрограмма 3
"Устойчивое развитие коренных малочисленных народов Севера, Сибири и Дальнего Востока, проживающих в Камчатском крае"</t>
  </si>
  <si>
    <t xml:space="preserve">Уровень доходов населения в местах традиционного  проживания  и традиционной хозяйственной деятельности коренных  малочисленных народов </t>
  </si>
  <si>
    <t xml:space="preserve">Количество  состоящих на учете больных  активным туберкулезом  в местах традиционного проживания   и традиционной  хозяйственной  деятельности  коренных малочисленных народов </t>
  </si>
  <si>
    <t>3.3.</t>
  </si>
  <si>
    <t>3.4.</t>
  </si>
  <si>
    <t>Уровень  зарегистрированной безработицы  в местах традиционного  проживания  и традиционной хозяйственной деятельности  коренных малочисленных народов</t>
  </si>
  <si>
    <t>3.5.</t>
  </si>
  <si>
    <t>Удельный вес населения, участвующего в культурно-досуговых мероприятиях, проводимых государственными (муниципальными) организациями культуры, и в работе любительских объединений, в местах традиционного проживания и традиционной хозяйственной деятельности коренных малочисленных народов</t>
  </si>
  <si>
    <t>Степень реализации государственной программы</t>
  </si>
  <si>
    <t>Уровень доходов населения в местах традиционного  проживания  и традиционной хозяйственной деятельности коренных  малочисленных народов</t>
  </si>
  <si>
    <t>Уменьшение данного показателя обусловлено сложившимися социально-экономическими и политическими условиями, вызванными общим экономическим спадом экономики Российской Федерации</t>
  </si>
  <si>
    <t>3.8</t>
  </si>
  <si>
    <t xml:space="preserve">Уровень  зарегистрированной безработицы  в местах традиционного  проживания  и традиционной хозяйственной деятельности  коренных малочисленных народов </t>
  </si>
  <si>
    <t>3.9</t>
  </si>
  <si>
    <t xml:space="preserve">Удельный вес населения, участвующего в культурно-досуговых  мероприятиях, проводимых государственными (муниципальными) организациями культуры,  и    в работе любительских  объединений,  в местах традиционного  проживания и традиционной хозяйственной деятельности коренных малочисленных народов </t>
  </si>
  <si>
    <t>Мониторинг реализации Государственной программы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t>
  </si>
  <si>
    <t>отчетный период : на</t>
  </si>
  <si>
    <t>Расходы на реализацию государственной программы, 
тыс. руб.</t>
  </si>
  <si>
    <t>Фактическая дата
начала реализации
мероприятия</t>
  </si>
  <si>
    <t>Фактические: дата
окончания реализации
мероприятия; дата
наступления
контрольного события</t>
  </si>
  <si>
    <t xml:space="preserve">Заключено контрактов
на отчетную дату </t>
  </si>
  <si>
    <t xml:space="preserve">предусмот-рено </t>
  </si>
  <si>
    <t>9</t>
  </si>
  <si>
    <t>11</t>
  </si>
  <si>
    <t>Подпрограмма 3 "Устойчивое развитие коренных малочисленных народов Севера, Сибири и Дальнего Востока, проживающих в Камчатском крае"</t>
  </si>
  <si>
    <t xml:space="preserve">09.01.2017 </t>
  </si>
  <si>
    <t>Контрольное событие 3.1
"Подготовка и направление заявки в уполномоченный федеральный орган исполнительной власти Российской Федерации на получение субсидий на поддержку экономического и социального развития коренных малочисленных народов Севера, Сибири и Дальнего Востока Российской Федерации"</t>
  </si>
  <si>
    <t>03.02.2017</t>
  </si>
  <si>
    <t>Министерством территориального развития Камчатского края направлена к рассмотрению заявка на получение субсидий на поддержку экономического и социального развития коренных малочисленных народов Севера, проживающих на территории Камчатского края в Федеральное Агентство по делам национальностей Российской Федерации от 03.02.2017  № 62.01/139</t>
  </si>
  <si>
    <t>Контрольное событие 3.2
"Заключено соглашение с Федеральным агентством по делам национальностей  о поддержке экономического и социального развития коренных малочисленных народов Севера, Сибири и Дальнего Востока Российской Федерации, проживающих в Камчатском крае"</t>
  </si>
  <si>
    <t>Заключено соглашение с Федеральным агентством по делам национальностей  о поддержке экономического и социального развития коренных малочисленных народов Севера, Сибири и Дальнего Востока Российской Федерации, проживающих в Камчатском крае 19.02.2017 № 380-08-011</t>
  </si>
  <si>
    <t>09.01.2017</t>
  </si>
  <si>
    <t>Министерством территориального развития Камчатского края  произведен   сбор  заявок на предоставление в 2017 году из краевого бюджета грантов на реализацию проектов в сфере народных художественных промыслов. 30 июня 2017 года на заседании конкурсной комиссии  были рассмотрены документы, представленные заявителями на участие в конкурсе, и проведена их проверка. По итогам заседания конкурсная комиссия приняла решение об отказе всем заявителям в допуске к участию в конкурсе по различным причинам: несоответствие условиям участия в конкурсе (наличие просроченных задолженностей по уплате налогов, пеней и штрафов в бюджеты бюджетной системы Российской Федерации, страховых взносов в государственные внебюджетные фонды), несоответствие поданных документов требованиям порядка проведения конкурса (несоответствие содержания и комплектности представленных документов). Конкурс признан несостоявшимся. Неиспользованные средства  распределены на другие мероприятия в рамах подпрограммы</t>
  </si>
  <si>
    <t>Контрольное событие 3.3
"Заключены соглашения о предоставлении грантов на реализацию проектов в сфере народных художественных промыслов"</t>
  </si>
  <si>
    <t>не исполнено</t>
  </si>
  <si>
    <t>В рамках реализации мероприятия при  Министерстве территориального развития Камчатского края 02.05.2017 состоялось заседание Комиссии по распределению межбюджетных трансфертов, предоставляемых из краевого бюджета бюджетам муниципальных образований в Камчатском крае на софинансирование расходных обязательств муниципальных образований в Камчатском крае по поддержке экономического и социального развития КМНС. Средства краевого бюджета в сумме 4 432,9892 тыс. рублей распределены между 9 муниципальными районами и 2 городскими округами Камчатского края. Министерством территориального развития Камчатского края заключены Соглашения с администрациями муниципальных районов и городских округов Камчатского края.  Средства  в сумме 3 978,8732 тыс. рублей  направлены в  Алеутский МР  -  81,7216 тыс. руб. , Усть-Камчатский  МР -  85,049 тыс. руб.,  Соболевский МР - 44,611 тыс. руб., Мильковский МР -  663,198 тыс. руб., Вилючинский ГО  -34,776 тыс. руб., ГО Палана в сумме 388,6016 тыс. руб., Олюторский МР  -  879,9939 тыс. руб., Тигильский МР  -  894,036 тыс. руб.,  Пенжинский МР  - 572,5521 тыс. руб., Елизовский МР - 334,334 тыс. руб. Быстринским МР  средства субсидии возвращены в краевой бюджет в сумме 454,116 тыс.руб. Средства субсидии, напправленные общинам освоены в полном объеме</t>
  </si>
  <si>
    <t>Контрольное событие 3.4
"Заключены соглашения с органами местного самоуправления  муниципальных образований в Камчатском крае о поддержке экономического и социального развития коренных малочисленных народов Севера, Сибири и Дальнего Востока Российской Федерации, проживающих в Камчатском крае"</t>
  </si>
  <si>
    <t>Проекты соглашений направлены для подписания в органы местного самоуправления муниципальных образований Камчатского края. Соглашения заключены со всеми заявившимися  на реализацию мероприятия муниципальными образованиями</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</si>
  <si>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</si>
  <si>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Министерством социального развития Камчатского края заключен государственный контракт от 27.01.2017  №0138200000216000035-0241253-01 «На оказание услуг по предоставлению санаторно-курортного лечения специалистам и работникам, непосредственно занятым работой в оленеводческих звеньях» с ООО ДЦ «Жемчужина Камчатки». Объем оказания услуг по контракту – 3 путевки (человек) на общую сумму 243,0 тыс. руб.  Мероприятие выполнено в полном объеме</t>
  </si>
  <si>
    <t>Контрольное событие 3.5
"Заключен государственный контракт на предоставление услуг санаторно-курортного лечения специалистам и работникам, непосредственно занятым работой в оленеводческих табунах"</t>
  </si>
  <si>
    <t>Между Министерством здравоохранения Камчатского края и ГБУЗ КК "Елизовская районная стоматологическая поликлиника" заключен контракт от 09.06.2017 № 185 на оказание медицинских услуг по льготному зубопротезированию представителей КМНС, проживающих в Камчатском крае в объеме 6 226,820 тыс. рублей. По состоянию на 01.01.2018 услуга предоставлена 113 гражданам на сумму 6 226,80453 тыс. руб. Контракт исполнен полностью</t>
  </si>
  <si>
    <t>Контрольное событие 3.6
"Заключены государственные контракты на услуги зубопротезирования  представителям коренных малочисленных народов Севера, Сибири и Дальнего Востока Российской Федерации, проживающих в Камчатском крае"</t>
  </si>
  <si>
    <t>Контрольное событие 3.7
"Заключение контракта на услуги зубопротезирования за счет средств федерального бюджета"</t>
  </si>
  <si>
    <t>Контрольное событие 3.8
"Заключение контракта на обустройство и оснащение стоматологических кабинетов за счет средств краевого бюджета"</t>
  </si>
  <si>
    <t>Контрольное событие 3.9
"Заключение контракта на обустройство и оснащение стоматологических кабинетов за счет средств федерального бюджета"</t>
  </si>
  <si>
    <t>Между Министерством здравоохранения Камчатского края и ГБУЗ "Камчатский краевой наркологический диспансер" заключен государственный контракт от 19.07.2017 № 236 на сумму 2 686,0 тыс. рублей для оказания наркологической помощи 199 гражданам из числа КМНС, проживающих в Камчатском крае. Контракт исполнен в полном объеме</t>
  </si>
  <si>
    <t>Контрольное событие 3.11
"Заключение контрактов на оказание услуг наркологической помощи за счет средств федерального бюджета"</t>
  </si>
  <si>
    <t xml:space="preserve">КГПОБУ "Паланский колледж" заключены договора на поставку плакатов и расходных материалов на  сумму 442,00 тыс. руб.  Средства освоены в полном объеме </t>
  </si>
  <si>
    <t>Контрольное событие 3.12
"Приобретены современное оборудование и расходные материалы для подготовки кадров по профессиям и специальностям, связанным с традиционными видами хозяйственной деятельности коренных малочисленных народов Севера, Сибири и Дальнего Востока Российской Федерации, проживающих в Камчатском крае "</t>
  </si>
  <si>
    <t>В рамках реализации мероприятия Министерством образования и молодежной политики Камчатского края 23.03.2017, 02.05.2017, 23.05.2017, 02.06.2017 проведены заседания Рабочей группы по реализации п. 3.3.2 Подпрограммы  3 Государственной программы Камчатского края «Реализация государственной национальной политики и укрепление гражданского единства в Камчатском крае» (далее - Рабочая группа),  где было принято решение компенсировать оплату обучения  и оплату проезда к месту учебы при поступлении  62 студентам на сумму 2 666,66820 тыс. рублей (Протоколы № 1-2017, 2-2017,  3-2017, 4-2017), из них: 50 студентам средства представлены в качестве компенсации по оплате заобучение, 12 студентам - возмещены затраты по оплате проезда к месту учебы при поступлении в о образовательные учреждения. Денежные средства, выделенные в соответствии с Протоколами,  выплачены в полном объеме</t>
  </si>
  <si>
    <t>Возмещение затрат по оплате проезда к месту обучения и обратно учащихся-представителей КМНС КГПОБУ "Паланский колледж" и филиала ГБОУ СПО "Камчатский медицинский колледж" в п.г.т. Палана</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</si>
  <si>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</si>
  <si>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С 24 по 28 ноября 2017 года проведена экспедиция в городской округ "поселок Палана" по сбору фольклорного и этнографического материала на различных носителях. Мероприятие выполнено в полном объеме</t>
  </si>
  <si>
    <t>Заключены контракты с издательством на предпечатную подготовку 2 изданий: Крамнистая Н.А. «Расскажу о своих земляках» 150 экземпляров; Сафонова П.А. «Приключения северянина» 150 экземпляров, контракты оплачены в полном объеме. Мероприятие выполнено</t>
  </si>
  <si>
    <t>Контрольное событие 3.13
"Заключены государственные контракты на издание полиграфической продукции, освещающей культурную деятельность коренных малочисленных народов Севера, Сибири и Дальнего Востока Российской Федерации, проживающих в Камчатском крае "</t>
  </si>
  <si>
    <t>Министерством культуры Камчатского края, по результатам совещания, состоявшегося 27.02.2017 по вопросу распределения средств краевого бюджета в объеме 750,0 тыс. рублей, заключено 6 соглашений с администрациями муниципальных образований. Средства освоены в полном объеме</t>
  </si>
  <si>
    <t>Контрольное событие 3.14
"Заключены соглашения с органами местного самоуправления муниципальных образований в Камчатском крае на предоставление субсидий по организации и проведению традиционных национальных праздников коренных малочисленных народов Севера, Сибири и Дальнего Востока Российской Федерации"</t>
  </si>
  <si>
    <t>Министерством культуры Камчатского края мероприятие проводится раз в  два года,  запланировано к проведению в 2018 году</t>
  </si>
  <si>
    <t>Контрольное событие 3.15
"Проведен Межрегиональный фестиваль творчества коренных малочисленных народов Севера и этнических групп Камчатки "Золотые родники"</t>
  </si>
  <si>
    <t>Министерством культуры Камчатского края в рамках реализации данного мероприятия средства направлены:
-  Камчатскому государственному бюджетному учреждению «Корякский центр народного творчества» на приобретение и пошив сценических костюмов для детского национального ансамбля «Лэлэл» и национального кукольного театра «Анук» в сумме  150,00 тыс. руб.;  - Государственному бюджетному учреждению «Сероглазка» на приобретение национальных украшений для десяти кухлянок,  пошив трех кёрхеров - одежды участникам клубного формирования для проведения праздничных мероприятий, в сумме 165,00 тыс. руб.;
- Камчатскому государственному бюджетному учреждению  «Корякский фольклорный ансамбль танца «Ангт»  на пошив национальных (корякских) сценических брюк мужских,  национальных корякских сценических мужских костюмов, торбасов в сумме 200,00 тыс. руб. 
Профинансированные средства освоены в полном объеме</t>
  </si>
  <si>
    <t>3.4.5.2</t>
  </si>
  <si>
    <r>
      <t xml:space="preserve">Министерством культуры Камчатского края, по результатам совещания состоявшегося 27.02.2017 по вопросу распределения средств краевого бюджета в объеме </t>
    </r>
    <r>
      <rPr>
        <b/>
        <sz val="9"/>
        <rFont val="Times New Roman"/>
        <family val="1"/>
        <charset val="204"/>
      </rPr>
      <t>800,0</t>
    </r>
    <r>
      <rPr>
        <sz val="9"/>
        <rFont val="Times New Roman"/>
        <family val="1"/>
        <charset val="204"/>
      </rPr>
      <t xml:space="preserve"> тыс. рублей заключено</t>
    </r>
    <r>
      <rPr>
        <b/>
        <sz val="9"/>
        <rFont val="Times New Roman"/>
        <family val="1"/>
        <charset val="204"/>
      </rPr>
      <t xml:space="preserve"> 5</t>
    </r>
    <r>
      <rPr>
        <sz val="9"/>
        <rFont val="Times New Roman"/>
        <family val="1"/>
        <charset val="204"/>
      </rPr>
      <t xml:space="preserve"> соглашений с администрациями муниципальных образований. Средства субсидии освоены в полном объеме</t>
    </r>
  </si>
  <si>
    <t>Контрольное событие 3.16
"Заключены соглашения с органами местного самоуправления муниципальных образований в Камчатском крае на предоставление субсидий на софинансирование расходов по поддержке национальных и фольклорных ансамблей Камчатского края"</t>
  </si>
  <si>
    <t>Средства освоены Камчатским государственным бюджетным учреждением  «Камчатский краевой художественный музей» в полном объеме</t>
  </si>
  <si>
    <t>Контрольное событие 3.17
"Заключены договоры на поставку произведений искусств"</t>
  </si>
  <si>
    <t xml:space="preserve"> 01.03.2017 </t>
  </si>
  <si>
    <t xml:space="preserve">В рамках исполнения мероприятия  16 января 2017 года Аппаратом Губернатора и Правительства Камчатского края заключено Соглашение "О предоставлении субсидии из краевого бюджета некоммерческому партнерству содействия развитию спорта в Камчатском крае «Северные странствия» на организацию и проведение Камчатской традиционной гонки на собачьих упряжках «БЕРИНГИЯ». Мероприятие исполнено в полном объеме </t>
  </si>
  <si>
    <t>Содействие в организации и проведении  традиционной гонки на собачьих упряжках «Маклал’у», включая обустройство трассы</t>
  </si>
  <si>
    <t>Министерством территориального развития Камчатского края средства перераспределены на другие мероприятия  в рамках данной Подпрограммы, в связи с отказом администрации Карагинского муниципального района от получения субсидии</t>
  </si>
  <si>
    <t>Контрольное событие 3.19
"Проведение традиционной гонки на собачьих упряжках «Маклал’у»"</t>
  </si>
  <si>
    <t>3.4.9</t>
  </si>
  <si>
    <t>В рамках исполнения мероприятия Министерством культуры Камчатского края средства распределены получателю - КГБУ "АНГТ".   с 20 октября по 10 ноября 2017 года состоялась гастрольная поездка коллектива  по Камчатскому краю. Мероприятие выполнено в полном объеме</t>
  </si>
  <si>
    <t>Контрольное событие 3.20
"Проведены выездные концерты национальных фольклорных ансамблей, творческих художественных коллективов, направленные на сохранение и развитие традиционной культуры КМНС"</t>
  </si>
  <si>
    <r>
      <t xml:space="preserve">Агентство инвестиций и предпринимательства Камчатского края в рамках выполнения мероприятия проведена ежегодная выставка-ярмарка «Край мастеров»  9 и 10 сентября 2017 года в г. Елизово в рамках 31-й сельскохозяйственной выставки-ярмарки «Елизовская осень – 2017».  Организаторами выставки-ярмарки «Край мастеров» выступили совместно Администрация Елизовского муниципального района и КГАУ «Камчатский выставочно-инвестиционный центр». </t>
    </r>
    <r>
      <rPr>
        <b/>
        <sz val="9"/>
        <rFont val="Times New Roman"/>
        <family val="1"/>
        <charset val="204"/>
      </rPr>
      <t>Объем средств</t>
    </r>
    <r>
      <rPr>
        <sz val="9"/>
        <rFont val="Times New Roman"/>
        <family val="1"/>
        <charset val="204"/>
      </rPr>
      <t xml:space="preserve"> краевого бюджета на реализацию мероприятия в 2017 году в размере 110,0 тыс. рублей </t>
    </r>
    <r>
      <rPr>
        <b/>
        <sz val="9"/>
        <rFont val="Times New Roman"/>
        <family val="1"/>
        <charset val="204"/>
      </rPr>
      <t>использован в полном объеме.</t>
    </r>
    <r>
      <rPr>
        <sz val="9"/>
        <rFont val="Times New Roman"/>
        <family val="1"/>
        <charset val="204"/>
      </rPr>
      <t xml:space="preserve"> Средства направлены на изготовление полиграфической и рекламной продукции с целью информационного обеспечения выставки-ярмарки </t>
    </r>
  </si>
  <si>
    <t>Контрольное событие 3.21
"Проведенная выставка "Край мастеров"</t>
  </si>
  <si>
    <t>3.4.11</t>
  </si>
  <si>
    <t>Обеспечение участия национальных творческих коллективов и мастеров декоративно-прикладного искусства в региональных, всероссийских и международных фестивалях, смотрах, конкурсах, выставках-ярмарках</t>
  </si>
  <si>
    <t>Министерством культуры Камчатского края средства краевого бюджета в объеме 700,0 тыс. рублей предусмотрены для КГБУ «Камчатский центр народного творчества». Профинансированы средства в сумме 700,0 тыс. рублей  на следующие цели:
- 24-29 марта 2017 года в городе Пекин участие детского национального ансамбля «Уйкав» в международном фестивале детского творчества «Звезда Пекина»;
- 10-12 марта 2017 года участие в II Межрегиональной выставки-ярмарки «Мир-Арктики-2017» в г. Якутске мастеров декоративно-прикладного искусства;
 - участие в Шестнадцатых молодежных Дельфийских играх России в г. Екатеринбург, дата проведения 18-23 апреля 2017 года;  - участие с 05 по 08 мая 2017 года в VII Всероссийском фестивале-конкурсе «Казачья застава», в городе Санкт-Петербурге национального коллектива «Ейгунычвын» (ансамбль «Школьные годы»);
- с 20 по 25 июня 2017 года участие в VIII Международном фестивале «Российско-китайская ярмарка культур и искусства», в городе Благовещенск и в городе Хэйхэ Провинции Хэйлунцзян (КНР) мастеров декоративно-прикладного искусства; - участие  в выставке-ярмарке в рамках Международного российско-японского фестиваля культуры и искусства, в городе Южно-Сахалинск мастера декоративно-прикладного искусства Кручининой Л.К.;
- участие во Всероссийской выставке народных художественных промыслов России «Живой источник», в городе Москва с 09 по 29 октября 2017 года; - участие ансамбля «Коритэв» в культурной программе XIX Всемирного фестиваля молодежи и студентов, в городе Сочи с 17 по 23 октября 2017 года. Участие в вставке Дни Дальнего Востока с 8-16 декабря 2017 года; - участие в выставке ярмарке народных художественных промыслов России "Ладья. Зимняя сказка" с 13-17 декабря 2017 года в г. Москва. Мероприятие выполнено. Средства освоены в полном объеме</t>
  </si>
  <si>
    <t>В рамках реализации мероприятия  27.04. 2017  состоялось заседание экспертного Совета при Министерстве территориального развития Камчатского края  по рассмотрению материалов о кандидатах, предлагаемых к участию в медиапроекте "Люди Севера". По итогам заседания  принято решение признать участниками медиа проекта "Люди Севера" Гагиеву Л.Г. и Курусеву Л.П. 14 июня 2017 года состоялся электронный аукцион  на оказание услуг по изготовлению телевизионного фильма. Победителем электронного аукциона признано ООО "Форес" как предложившее самую низкую цену контракта. 28 июня 2017 заключен контракт № 0138200004617000005-0526993-01 на суму 117,91892 тыс. руб. Контракт исполнен,  финансовые  средства в размере 117,91892 тыс. руб. года направлены изготовителю. Оставшиеся средства направлены на транслирование телевизионных фильмов в медиа средствах. Мероприятие исполнено в полном объеме</t>
  </si>
  <si>
    <t>Контрольное событие 3.22
"Заключение государственного контракта на оказание услуг по изготовлению фильма, посвящённого выдающимся деятелям"</t>
  </si>
  <si>
    <t>Поддержка и развитие физической культуры и спорта малочисленных народов Севера (Проведение командного первенства Камчатского края по Северному многоборью)</t>
  </si>
  <si>
    <t>В рамках реализации мероприятия Министерством спорта   Камчатского края с  25 по 29 апреля 2017 года в г. Петропавловск-Камчатском проведено открытое первенство  Камчатского края по Северному многоборью. В соревнованиях приняли участие спортсмены Красноярского края, Магаданской области, Ненецкого, Ханты-Мансийского, Ямало-Ненецкого, Чукотского автономных округов, Республики Саха (Якутия). От Камчатского края спортсмены приняли участие из Елизовского, Мильковского, Пенжинского, Олюторского, Тигильского, Карагинского и городского округа "поселка Палана". Соревнования прошли в ФОКе "Звездный" и на лыжной базе "Лесная" по пяти дисциплинам: тройной национальный прыжок, прыжки через нарты, метание тынзяна на хорей, бег с палками, метание топора. Средства мероприятия направлены на оплату расходов  проживания  в гостинице "Гейзер" спортсменов, прибывших из муниципальных районов. Дополнительно направленные средства  реализованы в декабре 2017 года. Мероприятие исполнено в полном объеме</t>
  </si>
  <si>
    <t>Контрольное событие 3.21
"Проведенное командное первенство Камчатского края по Северному многоборью"</t>
  </si>
  <si>
    <t>3.4.14</t>
  </si>
  <si>
    <t>Организация участия в международной выставке-ярмарке "Сокровища Севера" (г. Москва) представителей КМНС и их общин</t>
  </si>
  <si>
    <t>Министерством территориального развития Камчатского края мероприятие проводится раз в  три года,  запланировано к проведению в 2018 году</t>
  </si>
  <si>
    <t>Контрольное событие 3.22
"Участие в международной выставке-ярмарке "Сокровища Севера" (г. Москва) представителей КМНС и их общин"</t>
  </si>
  <si>
    <t xml:space="preserve">Подпрограмма 4 "Обеспечение реализации государственной программы" </t>
  </si>
  <si>
    <t xml:space="preserve">Предусмотрено </t>
  </si>
  <si>
    <t>Профинансировано</t>
  </si>
  <si>
    <t>Освоено</t>
  </si>
  <si>
    <t>ИТОГО</t>
  </si>
  <si>
    <t>Агентство инвестиций и предпринимательства Камчатского края</t>
  </si>
  <si>
    <t>Министерство социального развития и труда Камчатского кря</t>
  </si>
  <si>
    <t xml:space="preserve">Министерством здравоохранения Камчатского в  рамках заключенного Соглашения "О порядке и условиях предоставления Субсидии на иные цели" направлены средства ГБУЗ "Тигильская РБ" и ГБУЗ "Корякская окружная больница" для приобретения стоматологического оборудования. Заключено 9 государственных контрактов ГБУЗ "Тигильская РБ" и 3 государственных контракта ГБУЗ "Корякская окружная больница" на общую сумм 4 418,600 тыс. руб. Оборудование поставлено и смонтировано, контракты оплачены в полном объеме.  Мероприятие выполнено                                  </t>
  </si>
  <si>
    <t xml:space="preserve">24.04.2017
27.04.2017
02.05.2017
15.05.2017
16.05.2017
21.07.2017
31.07.2017
30.08.2017                    04.09.2017                    11.09.2017                            </t>
  </si>
  <si>
    <t>Количество общин коренных малочисленных народов,получивших финансовую поддержку в целях развития экономики традиционных отраслей хозяйствования коренных малочисленных народов</t>
  </si>
  <si>
    <t>Количество  представителей коренных малочисленных народов,  которым оказана государственная поддержка в целях получения среднего профессионального и высшего образования</t>
  </si>
  <si>
    <t>Показатель                                                                                                                               (индикатор) 
(наименование)</t>
  </si>
  <si>
    <t>Количество  представителей коренных малочисленных народов, охваченных дополнительными услугами в области здравоохранения, социальной защиты</t>
  </si>
  <si>
    <t>Об утверждении положения о конкурсной комиссии по проведению конкурса на право получения из краеого бюджета грантовна реализацию проектов в сфере народных хужожественных промыслов в Камчатском крае</t>
  </si>
  <si>
    <t>О представлении из краевого бюджета грантов на реализацию проектов в сфере нородных художественных промыслов</t>
  </si>
  <si>
    <t xml:space="preserve">4 квартал
2015 года
</t>
  </si>
  <si>
    <t xml:space="preserve">2 квартал
2016 года
</t>
  </si>
  <si>
    <t xml:space="preserve">Приказ Министерства территориального развития Камчатского края от 04.04.2016              № 14-П </t>
  </si>
  <si>
    <t>4</t>
  </si>
  <si>
    <t>Об утвержденнии формы заявки и перечня документов на получение субсидии из краевого бюджета бюджету муниципального образования в Камчатском крае в целях софинансирования мероприятий муниципальных целевых программ, направленных на создание условий для устойчивого развития коренных малочисленных народов Севера, Сибири и Дальнего Востока, проживающих в Камчатском Крае</t>
  </si>
  <si>
    <t xml:space="preserve">1 квартал
2017 года
</t>
  </si>
  <si>
    <t>О предоставлении субсидии бюджету субъекта Российской Федерации из федерального бюджета</t>
  </si>
  <si>
    <t xml:space="preserve">Соглашение между  Федеральным агентством по делам национальностей и Правительством Камчатского края   </t>
  </si>
  <si>
    <t>Приказ Министерства территориального развития Камчатского края от 07.03.2014            № 8-П</t>
  </si>
  <si>
    <t>Приказ  Администрации Корякского округа№ 74 от 01.09.2014</t>
  </si>
  <si>
    <t>Приказ Администрации Корякского округа № 33-к от 14.03.2014</t>
  </si>
  <si>
    <t>Приказ Министерства территориального развития Камчатского края от 16.03.2015        №12-П</t>
  </si>
  <si>
    <t>О комиссии по формированию делегации и отбору экспонатов от Камчатского края для участия в мждународной выставке - ярмаке "Сокровища Севера" при Министерстве территориального развития Камчатского кая</t>
  </si>
  <si>
    <t xml:space="preserve"> Приказ Министерства территориального развития Камчатского края № 45-П 05.05.2014</t>
  </si>
  <si>
    <t xml:space="preserve">Приказ Министерства территориального развития Камчатского края  от 29.07.2014          № 60-П </t>
  </si>
  <si>
    <t xml:space="preserve">Приказ Министерства здравоохранения Камчатского края              от 13.05.2010  №159 </t>
  </si>
  <si>
    <t>Постановление Правительства Камчатского края от 26.10.2015                      № 378-П</t>
  </si>
  <si>
    <r>
      <rPr>
        <b/>
        <i/>
        <sz val="10"/>
        <rFont val="Times New Roman"/>
        <family val="1"/>
        <charset val="204"/>
      </rPr>
      <t>Контрольное событие 3.2</t>
    </r>
    <r>
      <rPr>
        <i/>
        <sz val="10"/>
        <rFont val="Times New Roman"/>
        <family val="1"/>
        <charset val="204"/>
      </rPr>
      <t xml:space="preserve">
"Заключено соглашение с Федеральным агентством по делам национальностей  о поддержке экономического и социального развития коренных малочисленных народов Севера, Сибири и Дальнего Востока Российской Федерации, проживающих в Камчатском крае"</t>
    </r>
  </si>
  <si>
    <r>
      <rPr>
        <b/>
        <i/>
        <sz val="10"/>
        <rFont val="Times New Roman"/>
        <family val="1"/>
        <charset val="204"/>
      </rPr>
      <t>Контрольное событие 3.3</t>
    </r>
    <r>
      <rPr>
        <i/>
        <sz val="10"/>
        <rFont val="Times New Roman"/>
        <family val="1"/>
        <charset val="204"/>
      </rPr>
      <t xml:space="preserve">
"Заключены соглашения о предоставлении грантов на реализацию проектов в сфере народных художественных промыслов"</t>
    </r>
  </si>
  <si>
    <t>28.02.2017</t>
  </si>
  <si>
    <t>19.02.2017</t>
  </si>
  <si>
    <t>31.07.2017</t>
  </si>
  <si>
    <t>31.12.2017</t>
  </si>
  <si>
    <t xml:space="preserve">09.01.2017  </t>
  </si>
  <si>
    <t>30.07.2017</t>
  </si>
  <si>
    <t xml:space="preserve">Конкурс признан несостоявшимся. </t>
  </si>
  <si>
    <t xml:space="preserve">Заключены соглашения с ОМСУ для предоставления иных межбюджетных трансфертов из краевого бюджета на поддержку экономического и социального развития коренных малочисленных народов Севера, Сибири и Дальнего Востока Российской Федерации ". Администрациями муниципальных районов   заключены соглашения с Коренными общинами КМНС. Средства субсидии направлены общинам, которые в свою очередь произвели приобретения, в соответствии с заключёнными Соглашениями </t>
  </si>
  <si>
    <t>02.05.2017</t>
  </si>
  <si>
    <t>25.12.2017</t>
  </si>
  <si>
    <t>31.10.2017</t>
  </si>
  <si>
    <t>07.09.2017</t>
  </si>
  <si>
    <t>27.01.2017</t>
  </si>
  <si>
    <t>20.12.2017</t>
  </si>
  <si>
    <t>Заключение контракта с учреждением  санаторно-курортного типа  для прохождения санаторно-курортного лечения специалистов и работников, непосредственно занятых работой в оленеводческих звеньях</t>
  </si>
  <si>
    <t>Предоставлено 3 путевки для лечения специалистов и работников, непосредственно занятых работой в оленеводческих звеньях</t>
  </si>
  <si>
    <t>Заключены контракты с ГБУЗ КК "Елизовская районная стоматологическая поликлиника". Услуга оказана 113 нуждающимся</t>
  </si>
  <si>
    <t>01.04.2017</t>
  </si>
  <si>
    <t>01.03.2017</t>
  </si>
  <si>
    <t>Приобретение оборудования для оснащения стоматологических кабинетов</t>
  </si>
  <si>
    <t>31.03.2017</t>
  </si>
  <si>
    <t>09.06.2017</t>
  </si>
  <si>
    <t>31. 032017</t>
  </si>
  <si>
    <t>30.09.2017</t>
  </si>
  <si>
    <t xml:space="preserve">Заключен контракт с ГБУЗ КК "Камчатский краевой наркологический диспансер"  Услуга оказана 199 гражданам  </t>
  </si>
  <si>
    <t>19.07.2017</t>
  </si>
  <si>
    <r>
      <rPr>
        <b/>
        <i/>
        <sz val="10"/>
        <rFont val="Times New Roman"/>
        <family val="1"/>
        <charset val="204"/>
      </rPr>
      <t>Контрольное событие 3.10</t>
    </r>
    <r>
      <rPr>
        <i/>
        <sz val="10"/>
        <rFont val="Times New Roman"/>
        <family val="1"/>
        <charset val="204"/>
      </rPr>
      <t xml:space="preserve">
"Заключены государственные контракты на оказание услуг наркологической помощи представителям коренных малочисленных народов Севера, Сибири и Дальнего Во-стока Российской Федерации, проживающих в Камчатском крае"</t>
    </r>
  </si>
  <si>
    <t>Контрольное событие 3.10
"Заключены государственные контракты на оказание услуг наркологической помощи представителям коренных малочисленных народов Севера, Сибири и Дальнего Во-стока Российской Федерации, проживающих в Камчатском крае"</t>
  </si>
  <si>
    <t>01.02.2017</t>
  </si>
  <si>
    <r>
      <rPr>
        <b/>
        <i/>
        <sz val="10"/>
        <rFont val="Times New Roman"/>
        <family val="1"/>
        <charset val="204"/>
      </rPr>
      <t>Контрольное событие 3.12</t>
    </r>
    <r>
      <rPr>
        <i/>
        <sz val="10"/>
        <rFont val="Times New Roman"/>
        <family val="1"/>
        <charset val="204"/>
      </rPr>
      <t xml:space="preserve">
"Приобретены современное оборудование и расходные материалы для подготовки кадров по профессиям и специальностям, связанным с традиционными видами хозяйственной деятельности коренных малочисленных народов Севера, Сибири и Дальнего Востока Российской Федерации, проживающих в Камчатском крае "</t>
    </r>
  </si>
  <si>
    <t>Министерство спорта Камчатского края / Министерство образования и молодежной политики Камчатского края</t>
  </si>
  <si>
    <t>Министерство образования и молодежной политики Камчатского края / начальник отдела региональной политики и образовательных программ</t>
  </si>
  <si>
    <t>23.03.2017</t>
  </si>
  <si>
    <t>02.06.2017</t>
  </si>
  <si>
    <t>Проведены заседания Рабочей группы, по итогам которых осуществлена компенсация расходов 62 представителям КМНС</t>
  </si>
  <si>
    <t>01.10.2017</t>
  </si>
  <si>
    <t>01.10.017</t>
  </si>
  <si>
    <t>24.11.2017</t>
  </si>
  <si>
    <t>Администрацией Корякского округа по итогам заседания Рабочей группы было рассмотрено 33 заявления на возмещение оплаты проезда к месту обучения и обратно  представителей  КМНС  учащихся КГБОУ СПО "Паланский колледж" и филиала ГБОУ СПО "Камчатский медицинский колледж" в п.г.т. Палана". Произведено возмещение 33 учащимся. Мероприятие  исполнено на 91 %. Причиной, повлиявшей на неполное освоение средств, явилось меньшее количество поступивших учащихся</t>
  </si>
  <si>
    <t>Причиной, повлиявшей на неполное освоение средств, явилось меньшее количество поступивших учащихся 
Неиспользованные средства  Администрацией Корякского округа возвращены в соответствующие бюджеты.</t>
  </si>
  <si>
    <t xml:space="preserve">По итогам заседания Рабочей группы было рассмотрено 33 заявления на возмещение оплаты проезда к месту обучения и обратно  представителей  КМНС  учащихся КГБОУ СПО "Паланский колледж" и филиала ГБОУ СПО "Камчатский медицинский колледж" в п.г.т. Палана". Произведено возмещение 33 учащимся. Мероприятие  исполнено на 91 %. </t>
  </si>
  <si>
    <t>28.11.2017</t>
  </si>
  <si>
    <t>31.11.2017</t>
  </si>
  <si>
    <t>15.05.2017</t>
  </si>
  <si>
    <r>
      <rPr>
        <b/>
        <i/>
        <sz val="10"/>
        <rFont val="Times New Roman"/>
        <family val="1"/>
        <charset val="204"/>
      </rPr>
      <t>Контрольное событие 3.13</t>
    </r>
    <r>
      <rPr>
        <i/>
        <sz val="10"/>
        <rFont val="Times New Roman"/>
        <family val="1"/>
        <charset val="204"/>
      </rPr>
      <t xml:space="preserve">
"Заключены государственные контракты на издание полиграфической продукции, освещающей культурную деятельность коренных малочисленных народов Севера, Сибири и Дальнего Востока Российской Федерации, проживающих в Камчатском крае "</t>
    </r>
  </si>
  <si>
    <t>12.06.2017</t>
  </si>
  <si>
    <r>
      <t xml:space="preserve">В рамках реализации мероприятия Министерством культуры Камчатского края, средства распределены между получателями:  - КГБУ "КЦНТ" - 250,0 тыс. рублей; КГБУ "Сероглазка" - 350,0 тыс. рублей; "Корякский "ЦНТ" - 100,0 тыс. руб. </t>
    </r>
    <r>
      <rPr>
        <b/>
        <sz val="9"/>
        <rFont val="Times New Roman"/>
        <family val="1"/>
        <charset val="204"/>
      </rPr>
      <t xml:space="preserve"> КГБУ «Камчатский центр народного творчества»</t>
    </r>
    <r>
      <rPr>
        <sz val="9"/>
        <rFont val="Times New Roman"/>
        <family val="1"/>
        <charset val="204"/>
      </rPr>
      <t xml:space="preserve"> -  09-10 сентября 2017 года проведен ительменский обрядовый праздник «Алхалалалай», в стойбище «Пимчах».  Кульминационным моментом обрядового праздника «Алхалалалай» являлся танцевальный марафон - «Открытый чемпионат России по танцам коренных малочисленных народов Камчатского края». </t>
    </r>
    <r>
      <rPr>
        <b/>
        <sz val="9"/>
        <rFont val="Times New Roman"/>
        <family val="1"/>
        <charset val="204"/>
      </rPr>
      <t>КГБУ «Центр культуры и досуга «Сероглазка»</t>
    </r>
    <r>
      <rPr>
        <sz val="9"/>
        <rFont val="Times New Roman"/>
        <family val="1"/>
        <charset val="204"/>
      </rPr>
      <t xml:space="preserve"> организованы и проведены: - национальный обрядовый праздник «Первой рыбы», который состоялся 12.06.2017 на Озерновской косе. В рамках мероприятия организована выездная выставка «Праздник Первой рыбы» от КГБУ «Камчатский краевой объединенный музей», выставка студии прикладного искусства «Сероглазка» и  выставка мастеров декоративно-прикладного искусства.  12.08.2017 организовано и проведено мероприятиятие -  "Международный день коренных народов мира".  В программе принимали участие национальные коллективы, Общественная организация «Содружество». Также, в рамках мероприятия организована выставка студии прикладного искусства «Сероглазка», и выставка мастеров декоративно-прикладного искусства. Для гостей праздника проведены мастер-классы, конкурс по разделке лосося. </t>
    </r>
    <r>
      <rPr>
        <b/>
        <sz val="9"/>
        <rFont val="Times New Roman"/>
        <family val="1"/>
        <charset val="204"/>
      </rPr>
      <t>КГБУ «Корякский центр народного творчества»</t>
    </r>
    <r>
      <rPr>
        <sz val="9"/>
        <rFont val="Times New Roman"/>
        <family val="1"/>
        <charset val="204"/>
      </rPr>
      <t xml:space="preserve"> совместно с администрацией городского округа «поселок Палана» и АУ «Центр культуры и досуга» проведен традиционный праздник «День Первой рыбы». В ноябре 2017 года проведен традиционный национальный праздник морского зверя - нерпы «Хололо». Мероприятие исполнено</t>
    </r>
  </si>
  <si>
    <t>Средства направлены  КГБУ "КЦНТ", КГБУ "Сероглазка", "Корякский "ЦНТ".  Проведен ительменский обрядовый праздник «Алхалалалай»  в стойбище «Пимчах» Национальный обрядовый праздник «Первой рыбы»,  выставка студии прикладного искусства «Сероглазка» и  выставка мастеров декоративно-прикладного искусства.  Организовано и проведено мероприятиятие -  "Международный день коренных народов мира".  В программе принимали участие национальные коллективы, Общественная организация «Содружество». Организована выставка студии прикладного искусства «Сероглазка»  и выставка мастеров декоративно-прикладного искусства. В  городском округе «поселок Палана»  проведен традиционный праздник «День Первой рыбы». Проведен традиционный национальный праздник морского зверя - нерпы «Хололо»</t>
  </si>
  <si>
    <t>Министерством культуры Камчатского края, по результатам совещания, состоявшегося 27.02.2017 по вопросу распределения средств краевого бюджета в объеме 750,0 тыс. рублей, заключено 6 соглашений с администрациями муниципальных образований</t>
  </si>
  <si>
    <t>30.11.2017</t>
  </si>
  <si>
    <t>27.02.2017</t>
  </si>
  <si>
    <r>
      <rPr>
        <b/>
        <i/>
        <sz val="10"/>
        <rFont val="Times New Roman"/>
        <family val="1"/>
        <charset val="204"/>
      </rPr>
      <t>Контрольное событие 3.15</t>
    </r>
    <r>
      <rPr>
        <i/>
        <sz val="10"/>
        <rFont val="Times New Roman"/>
        <family val="1"/>
        <charset val="204"/>
      </rPr>
      <t xml:space="preserve">
"Проведен Межрегиональный фестиваль творчества коренных малочисленных народов Севера и этнических групп Камчатки "Золотые родники"</t>
    </r>
  </si>
  <si>
    <t>31.08.2017</t>
  </si>
  <si>
    <t>Средства направлены:
 Камчатскому государственному бюджетному учреждению «Корякский центр народного творчества» на приобретение и пошив сценических костюмов для детского национального ансамбля «Лэлэл» и национального кукольного театра «Анук». Государственному бюджетному учреждению «Сероглазка» на приобретение национальных украшений для десяти кухлянок,  пошив трех кёрхеров. Камчатскому государственному бюджетному учреждению  «Корякский фольклорный ансамбль танца «Ангт»  на пошив национальных (корякских) сценических брюк мужских,  национальных корякских сценических мужских костюмов, торбасов</t>
  </si>
  <si>
    <t xml:space="preserve">Направление средств краевого бюджета  муниципальным образованиям в Камчатском крае в целях поддержки национальных и фольклорных ансамблей Камчатского края </t>
  </si>
  <si>
    <t>Министерством культуры Камчатского края заключено 5 соглашений с администрациями муниципальных образований. Средства субсидии направлены и освоены  в полном объеме</t>
  </si>
  <si>
    <t xml:space="preserve">Приобретение краевыми учреждениями культуры работ мастеров традиционных </t>
  </si>
  <si>
    <t>Краевым бюджетным учреждением «Камчатский краевой художественный музей» заключены и оплачены следующие контракты на поставку:
1. № 1 от 01.03.2017 с Голиковой С.С. на сумму 17,241 тыс. рублей (сумочки); 
2. № 2 от 01.03.2017 с Долганской В.А. на сумму 24,0 тыс. рублей (торбаса эвенские);
3. № 3 от 01.03.2017 с Чечулиным  Е.И  на сумму 57,6723 тыс. рублей (изделия народного декоративного искусства Аняпель («бабушка-коряк»), композиция «Друзья» (каюр и 2 собаки);
4. Договоры на оказание услуг экспертизы на сумму 1,0867 тыс. рублей.
Таким образом, фонд КГБУ «Камчатский краевой художественный музей» пополнен на 5 предметов</t>
  </si>
  <si>
    <t xml:space="preserve">Министерство культуры Камчатского края/референт отдела культурной политики и охраны культурного наследия </t>
  </si>
  <si>
    <t xml:space="preserve">1 квартал
2015 года
</t>
  </si>
  <si>
    <t>01.12.2017</t>
  </si>
  <si>
    <t xml:space="preserve">  </t>
  </si>
  <si>
    <t xml:space="preserve">с 05.03.2017 по 27.03.2017 </t>
  </si>
  <si>
    <t>В рамках исполнения мероприятия  16 января 2017 года Аппаратом Губернатора и Правительства Камчатского края заключено Соглашение "О предоставлении субсидии из краевого бюджета некоммерческому партнерству содействия развитию спорта в Камчатском крае «Северные странствия» на организацию и проведение Камчатской традиционной гонки на собачьих упряжках «БЕРИНГИЯ»</t>
  </si>
  <si>
    <t>В рамках исполнения мероприятия Министерством культуры Камчатского края средства распределены получателю - КГБУ "АНГТ",   с  20 октября по 10 ноября 2017 года состоялась гастрольная поездка коллектива  по Камчатскому краю. Мероприятие выполнено в полном объеме</t>
  </si>
  <si>
    <t>10.11.2017</t>
  </si>
  <si>
    <t>Министерство культуры Камчатского края/референт отдела культурной политики и охраны культурного наследия</t>
  </si>
  <si>
    <t>10.09.2017</t>
  </si>
  <si>
    <t xml:space="preserve">Проведена ежегодная выставка-ярмарка «Край мастеров»  9 и 10 сентября 2017 года в г. Елизово в рамках 31-й сельскохозяйственной выставки-ярмарки «Елизовская осень – 2017».  </t>
  </si>
  <si>
    <t>10.03.2017</t>
  </si>
  <si>
    <t>17.12.2018</t>
  </si>
  <si>
    <t>Изготовление и транслирование телевизионных фильмов в медиа средствах</t>
  </si>
  <si>
    <t>В рамках реализации мероприятия  27.04. 2017  состоялось заседание экспертного Совета при Министерстве территориального развития Камчатского края  по рассмотрению материалов о кандидатах, предлагаемых к участию в медиапроекте "Люди Севера". По итогам заседания  принято решение признать участниками медиа проекта "Люди Севера" Гагиеву Л.Г. и Курусеву Л.П. 14 июня 2017 года состоялся электронный аукцион  на оказание услуг по изготовлению телевизионного фильма. Победителем электронного аукциона признано ООО "Форес" как предложившее самую низкую цену контракта. 28 июня 2017 заключен контракт № 0138200004617000005-0526993-01 на суму 117,91892 тыс. руб. Контракт исполнен,  финансовые  средства в размере 117,91892 тыс. руб. года направлены изготовителю. Оставшиеся средства направлены на транслирование телевизионных фильмов в медиа средствах</t>
  </si>
  <si>
    <t xml:space="preserve"> 24-29 марта 2017 года в городе Пекин участие детского национального ансамбля «Уйкав» в международном фестивале детского творчества «Звезда Пекина»;
- 10-12 марта 2017 года участие в II Межрегиональной выставки-ярмарки «Мир-Арктики-2017» в г. Якутске мастеров декоративно-прикладного искусства;
 - участие в Шестнадцатых молодежных Дельфийских играх России в г. Екатеринбург, дата проведения 18-23 апреля 2017 года;  - участие с 05 по 08 мая 2017 года в VII Всероссийском фестивале-конкурсе «Казачья застава», в городе Санкт-Петербурге национального коллектива «Ейгунычвын» (ансамбль «Школьные годы»); - с 20 по 25 июня 2017 года участие в VIII Международном фестивале «Российско-китайская ярмарка культур и искусства», в городе Благовещенск и в городе Хэйхэ Провинции Хэйлунцзян (КНР) мастеров декоративно-прикладного искусства; - участие  в выставке-ярмарке в рамках Международного российско-японского фестиваля культуры и искусства, в городе Южно-Сахалинск мастера декоративно-прикладного искусства Кручининой Л.К.; - участие во Всероссийской выставке народных художественных промыслов России «Живой источник», в городе Москва с 09 по 29 октября 2017 года; - участие ансамбля «Коритэв» в культурной программе XIX Всемирного фестиваля молодежи и студентов, в городе Сочи с 17 по 23 октября 2017 года. Участие в вставке Дни Дальнего Востока с 8-16 декабря 2017 года; - участие в выставке ярмарке народных художественных промыслов России "Ладья. Зимняя сказка" с 13-17 декабря 2017 года в г. Москва</t>
  </si>
  <si>
    <t>Министерство спорта Камчатского края</t>
  </si>
  <si>
    <t>Проведение командного первенства Камчатского края по Северному многоборью</t>
  </si>
  <si>
    <t>Проведено открытое первенство  Камчатского края по Северному многоборью. В соревнованиях приняли участие спортсмены Красноярского края, Магаданской области, Ненецкого, Ханты-Мансийского, Ямало-Ненецкого, Чукотского автономных округов, Республики Саха (Якутия). От Камчатского края спортсмены приняли участие из Елизовского, Мильковского, Пенжинского, Олюторского, Тигильского, Карагинского и городского округа "поселка Палана". Соревнования прошли в ФОКе "Звездный" и на лыжной базе "Лесная" по пяти дисциплинам: тройной национальный прыжок, прыжки через нарты, метание тынзяна на хорей, бег с палками, метание топора. Средства мероприятия направлены на оплату расходов  проживания  в гостинице "Гейзер" спортсменов, прибывших из муниципальных районов</t>
  </si>
  <si>
    <r>
      <rPr>
        <b/>
        <i/>
        <sz val="10"/>
        <rFont val="Times New Roman"/>
        <family val="1"/>
        <charset val="204"/>
      </rPr>
      <t>Контрольное событие 3.22</t>
    </r>
    <r>
      <rPr>
        <i/>
        <sz val="10"/>
        <rFont val="Times New Roman"/>
        <family val="1"/>
        <charset val="204"/>
      </rPr>
      <t xml:space="preserve">
"Заключение государственного контракта на оказание услуг по изготовлению фильма, посвящённого выдающимся деятелям"</t>
    </r>
  </si>
  <si>
    <r>
      <t xml:space="preserve">Контрольное событие 3.21
</t>
    </r>
    <r>
      <rPr>
        <i/>
        <sz val="10"/>
        <rFont val="Times New Roman"/>
        <family val="1"/>
        <charset val="204"/>
      </rPr>
      <t>"Проведенное командное первенство Камчатского края по Северному многоборью"</t>
    </r>
  </si>
  <si>
    <t>Министерство спорта Камчатского края / начальник отдела развития видов спорта и высшего спортивного мастерства</t>
  </si>
  <si>
    <r>
      <t xml:space="preserve">Контрольное событие 3.22
</t>
    </r>
    <r>
      <rPr>
        <i/>
        <sz val="10"/>
        <rFont val="Times New Roman"/>
        <family val="1"/>
        <charset val="204"/>
      </rPr>
      <t>"Участие в международной выставке-ярмарке "Сокровища Севера" (г. Москва) представителей КМНС и их общин"</t>
    </r>
  </si>
  <si>
    <r>
      <rPr>
        <b/>
        <u/>
        <sz val="11"/>
        <rFont val="Times New Roman"/>
        <family val="1"/>
        <charset val="204"/>
      </rPr>
      <t>Основное мероприятие</t>
    </r>
    <r>
      <rPr>
        <sz val="11"/>
        <rFont val="Times New Roman"/>
        <family val="1"/>
        <charset val="204"/>
      </rPr>
      <t xml:space="preserve"> "Укрепление материально-технической базы традиционных отраслей хозяйствования в Камчатском крае"</t>
    </r>
  </si>
  <si>
    <r>
      <rPr>
        <b/>
        <u/>
        <sz val="11"/>
        <rFont val="Times New Roman"/>
        <family val="1"/>
        <charset val="204"/>
      </rPr>
      <t>Основное мероприятие</t>
    </r>
    <r>
      <rPr>
        <sz val="11"/>
        <rFont val="Times New Roman"/>
        <family val="1"/>
        <charset val="204"/>
      </rPr>
      <t xml:space="preserve"> "Предоставление дополнительных гарантий по оказанию медицинских и социальных услуг в целях повышения качества жизни КМНС"</t>
    </r>
  </si>
  <si>
    <r>
      <rPr>
        <b/>
        <u/>
        <sz val="11"/>
        <rFont val="Times New Roman"/>
        <family val="1"/>
        <charset val="204"/>
      </rPr>
      <t>Основное мероприятие</t>
    </r>
    <r>
      <rPr>
        <sz val="11"/>
        <rFont val="Times New Roman"/>
        <family val="1"/>
        <charset val="204"/>
      </rPr>
      <t xml:space="preserve"> "Повышение доступа к образовательным услугам малочисленных народов Севера с учетом их этнокультурных особенностей"</t>
    </r>
  </si>
  <si>
    <r>
      <rPr>
        <b/>
        <u/>
        <sz val="11"/>
        <rFont val="Times New Roman"/>
        <family val="1"/>
        <charset val="204"/>
      </rPr>
      <t>Основное мероприятие</t>
    </r>
    <r>
      <rPr>
        <sz val="11"/>
        <rFont val="Times New Roman"/>
        <family val="1"/>
        <charset val="204"/>
      </rPr>
      <t xml:space="preserve"> "Сохранение и развитие национальной культуры, традиций и обычаев КМНС"</t>
    </r>
  </si>
  <si>
    <t>813</t>
  </si>
  <si>
    <t>854</t>
  </si>
  <si>
    <t>Соглашение между  Федеральным агентством по делам национальностей и Правительством Камчатского края   19.02.2017                       № 380-08-011</t>
  </si>
  <si>
    <t>Постановление Правительства Камчатского края от 07.02.2014   № 68-П</t>
  </si>
  <si>
    <t xml:space="preserve">Приказ Министерства социального развития и труда Камчатского края от 21.07.2014                  № 564-П 
</t>
  </si>
  <si>
    <t>3.10</t>
  </si>
  <si>
    <t>Прирост численности занятого населения в местах традиционного проживания и традиционной хозяйственной деятельности коренных малочисленных народов по отношению к соответствующему показателю 2016 года</t>
  </si>
  <si>
    <t>Снижение данного показателя обусловлено миграционным оттоком занятого населения из региона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</si>
</sst>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00000"/>
    <numFmt numFmtId="166" formatCode="#,##0.00000_ ;\-#,##0.00000\ "/>
    <numFmt numFmtId="167" formatCode="0.000"/>
    <numFmt numFmtId="168" formatCode="[$-F800]dddd\,\ mmmm\ dd\,\ yyyy"/>
    <numFmt numFmtId="169" formatCode="#,##0.000"/>
    <numFmt numFmtId="170" formatCode="0.0"/>
  </numFmts>
  <fonts count="40" x14ac:knownFonts="1">
    <font>
      <sz val="10"/>
      <name val="Arial Cyr"/>
      <charset val="204"/>
    </font>
    <font>
      <sz val="11"/>
      <color theme="1"/>
      <name val="Calibri"/>
      <family val="2"/>
      <charset val="204"/>
      <scheme val="minor"/>
    </font>
    <font>
      <sz val="10"/>
      <name val="Arial Cyr"/>
      <charset val="204"/>
    </font>
    <font>
      <sz val="9"/>
      <name val="Times New Roman"/>
      <family val="1"/>
      <charset val="204"/>
    </font>
    <font>
      <sz val="11"/>
      <color theme="1"/>
      <name val="Calibri"/>
      <family val="2"/>
      <charset val="204"/>
      <scheme val="minor"/>
    </font>
    <font>
      <b/>
      <sz val="11"/>
      <color theme="1"/>
      <name val="Calibri"/>
      <family val="2"/>
      <charset val="204"/>
      <scheme val="minor"/>
    </font>
    <font>
      <sz val="11"/>
      <color theme="1"/>
      <name val="Times New Roman"/>
      <family val="1"/>
      <charset val="204"/>
    </font>
    <font>
      <sz val="9"/>
      <name val="Arial Cyr"/>
      <charset val="204"/>
    </font>
    <font>
      <b/>
      <sz val="9"/>
      <name val="Times New Roman"/>
      <family val="1"/>
      <charset val="204"/>
    </font>
    <font>
      <b/>
      <i/>
      <sz val="9"/>
      <name val="Times New Roman"/>
      <family val="1"/>
      <charset val="204"/>
    </font>
    <font>
      <i/>
      <sz val="9"/>
      <name val="Times New Roman"/>
      <family val="1"/>
      <charset val="204"/>
    </font>
    <font>
      <sz val="10"/>
      <name val="Times New Roman"/>
      <family val="1"/>
      <charset val="204"/>
    </font>
    <font>
      <sz val="12"/>
      <name val="Times New Roman"/>
      <family val="1"/>
      <charset val="204"/>
    </font>
    <font>
      <sz val="11"/>
      <name val="Times New Roman"/>
      <family val="1"/>
      <charset val="204"/>
    </font>
    <font>
      <vertAlign val="superscript"/>
      <sz val="11"/>
      <name val="Times New Roman"/>
      <family val="1"/>
      <charset val="204"/>
    </font>
    <font>
      <sz val="11"/>
      <color rgb="FFFF0000"/>
      <name val="Times New Roman"/>
      <family val="1"/>
      <charset val="204"/>
    </font>
    <font>
      <b/>
      <sz val="11"/>
      <name val="Times New Roman"/>
      <family val="1"/>
      <charset val="204"/>
    </font>
    <font>
      <b/>
      <sz val="10"/>
      <name val="Times New Roman"/>
      <family val="1"/>
      <charset val="204"/>
    </font>
    <font>
      <i/>
      <sz val="10"/>
      <name val="Times New Roman"/>
      <family val="1"/>
      <charset val="204"/>
    </font>
    <font>
      <b/>
      <i/>
      <sz val="10"/>
      <name val="Times New Roman"/>
      <family val="1"/>
      <charset val="204"/>
    </font>
    <font>
      <i/>
      <sz val="11"/>
      <name val="Times New Roman"/>
      <family val="1"/>
      <charset val="204"/>
    </font>
    <font>
      <b/>
      <sz val="14"/>
      <name val="Times New Roman"/>
      <family val="1"/>
      <charset val="204"/>
    </font>
    <font>
      <b/>
      <i/>
      <sz val="11"/>
      <name val="Times New Roman"/>
      <family val="1"/>
      <charset val="204"/>
    </font>
    <font>
      <sz val="11"/>
      <name val="Arial Cyr"/>
      <charset val="204"/>
    </font>
    <font>
      <sz val="8"/>
      <name val="Times New Roman"/>
      <family val="1"/>
      <charset val="204"/>
    </font>
    <font>
      <b/>
      <i/>
      <u/>
      <sz val="11"/>
      <name val="Times New Roman"/>
      <family val="1"/>
      <charset val="204"/>
    </font>
    <font>
      <b/>
      <sz val="12"/>
      <name val="Times New Roman"/>
      <family val="1"/>
      <charset val="204"/>
    </font>
    <font>
      <b/>
      <sz val="12"/>
      <color rgb="FFFF0000"/>
      <name val="Times New Roman"/>
      <family val="1"/>
      <charset val="204"/>
    </font>
    <font>
      <sz val="12"/>
      <name val="Arial Cyr"/>
      <charset val="204"/>
    </font>
    <font>
      <sz val="7.5"/>
      <name val="Times New Roman"/>
      <family val="1"/>
      <charset val="204"/>
    </font>
    <font>
      <b/>
      <sz val="7.5"/>
      <name val="Times New Roman"/>
      <family val="1"/>
      <charset val="204"/>
    </font>
    <font>
      <b/>
      <sz val="6"/>
      <name val="Times New Roman"/>
      <family val="1"/>
      <charset val="204"/>
    </font>
    <font>
      <sz val="6"/>
      <name val="Arial Cyr"/>
      <charset val="204"/>
    </font>
    <font>
      <i/>
      <sz val="9"/>
      <name val="Arial Cyr"/>
      <charset val="204"/>
    </font>
    <font>
      <sz val="8"/>
      <name val="Arial Cyr"/>
      <charset val="204"/>
    </font>
    <font>
      <b/>
      <sz val="9"/>
      <name val="Arial Cyr"/>
      <charset val="204"/>
    </font>
    <font>
      <sz val="7"/>
      <name val="Arial Cyr"/>
      <charset val="204"/>
    </font>
    <font>
      <b/>
      <sz val="10"/>
      <name val="Arial Cyr"/>
      <charset val="204"/>
    </font>
    <font>
      <b/>
      <sz val="11"/>
      <name val="Arial Cyr"/>
      <charset val="204"/>
    </font>
    <font>
      <b/>
      <u/>
      <sz val="11"/>
      <name val="Times New Roman"/>
      <family val="1"/>
      <charset val="204"/>
    </font>
  </fonts>
  <fills count="3">
    <fill>
      <patternFill patternType="none"/>
    </fill>
    <fill>
      <patternFill patternType="gray125"/>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diagonal/>
    </border>
  </borders>
  <cellStyleXfs count="6">
    <xf numFmtId="0" fontId="0" fillId="0" borderId="0"/>
    <xf numFmtId="0" fontId="4" fillId="0" borderId="0"/>
    <xf numFmtId="164" fontId="2" fillId="0" borderId="0" applyFont="0" applyFill="0" applyBorder="0" applyAlignment="0" applyProtection="0"/>
    <xf numFmtId="0" fontId="1" fillId="0" borderId="0"/>
    <xf numFmtId="164" fontId="2" fillId="0" borderId="0" applyFont="0" applyFill="0" applyBorder="0" applyAlignment="0" applyProtection="0"/>
    <xf numFmtId="164" fontId="2" fillId="0" borderId="0" applyFont="0" applyFill="0" applyBorder="0" applyAlignment="0" applyProtection="0"/>
  </cellStyleXfs>
  <cellXfs count="425">
    <xf numFmtId="0" fontId="0" fillId="0" borderId="0" xfId="0"/>
    <xf numFmtId="0" fontId="4" fillId="0" borderId="0" xfId="1" applyAlignment="1">
      <alignment vertical="top" wrapText="1"/>
    </xf>
    <xf numFmtId="0" fontId="4" fillId="0" borderId="0" xfId="1"/>
    <xf numFmtId="0" fontId="6" fillId="0" borderId="0" xfId="1" applyFont="1" applyBorder="1" applyAlignment="1">
      <alignment horizontal="center" vertical="center" wrapText="1"/>
    </xf>
    <xf numFmtId="0" fontId="6" fillId="0" borderId="0" xfId="1" applyFont="1" applyBorder="1" applyAlignment="1">
      <alignment horizontal="right" vertical="center" wrapText="1"/>
    </xf>
    <xf numFmtId="0" fontId="6" fillId="0" borderId="18" xfId="1" applyFont="1" applyBorder="1" applyAlignment="1">
      <alignment vertical="top" wrapText="1"/>
    </xf>
    <xf numFmtId="0" fontId="6" fillId="0" borderId="5" xfId="1" applyFont="1" applyBorder="1" applyAlignment="1">
      <alignment vertical="top" wrapText="1"/>
    </xf>
    <xf numFmtId="0" fontId="6" fillId="0" borderId="19" xfId="1" applyFont="1" applyBorder="1" applyAlignment="1">
      <alignment vertical="top" wrapText="1"/>
    </xf>
    <xf numFmtId="0" fontId="5" fillId="0" borderId="18" xfId="1" applyFont="1" applyBorder="1" applyAlignment="1">
      <alignment vertical="top" wrapText="1"/>
    </xf>
    <xf numFmtId="0" fontId="4" fillId="0" borderId="5" xfId="1" applyBorder="1" applyAlignment="1">
      <alignment vertical="top" wrapText="1"/>
    </xf>
    <xf numFmtId="0" fontId="4" fillId="0" borderId="19" xfId="1" applyBorder="1" applyAlignment="1">
      <alignment vertical="top" wrapText="1"/>
    </xf>
    <xf numFmtId="0" fontId="5" fillId="0" borderId="2" xfId="1" applyFont="1" applyBorder="1" applyAlignment="1">
      <alignment vertical="top" wrapText="1"/>
    </xf>
    <xf numFmtId="0" fontId="4" fillId="0" borderId="3" xfId="1" applyBorder="1" applyAlignment="1">
      <alignment vertical="top" wrapText="1"/>
    </xf>
    <xf numFmtId="0" fontId="4" fillId="0" borderId="4" xfId="1" applyBorder="1" applyAlignment="1">
      <alignment vertical="top" wrapText="1"/>
    </xf>
    <xf numFmtId="0" fontId="6" fillId="0" borderId="15" xfId="1" applyFont="1" applyBorder="1" applyAlignment="1">
      <alignment vertical="top" wrapText="1"/>
    </xf>
    <xf numFmtId="0" fontId="6" fillId="0" borderId="16" xfId="1" applyFont="1" applyBorder="1" applyAlignment="1">
      <alignment vertical="top" wrapText="1"/>
    </xf>
    <xf numFmtId="0" fontId="6" fillId="0" borderId="17" xfId="1" applyFont="1" applyBorder="1" applyAlignment="1">
      <alignment vertical="top" wrapText="1"/>
    </xf>
    <xf numFmtId="0" fontId="6" fillId="0" borderId="11" xfId="1" applyFont="1" applyBorder="1" applyAlignment="1">
      <alignment horizontal="center" vertical="center" wrapText="1"/>
    </xf>
    <xf numFmtId="0" fontId="6" fillId="0" borderId="12" xfId="1" applyFont="1" applyBorder="1" applyAlignment="1">
      <alignment horizontal="center" vertical="center" wrapText="1"/>
    </xf>
    <xf numFmtId="0" fontId="6" fillId="0" borderId="13" xfId="1" applyFont="1" applyBorder="1" applyAlignment="1">
      <alignment horizontal="center" vertical="center" wrapText="1"/>
    </xf>
    <xf numFmtId="0" fontId="7" fillId="0" borderId="0" xfId="0" applyFont="1" applyFill="1" applyBorder="1"/>
    <xf numFmtId="0" fontId="7" fillId="0" borderId="0" xfId="0" applyFont="1" applyFill="1"/>
    <xf numFmtId="0" fontId="3" fillId="0" borderId="1" xfId="0" applyFont="1" applyFill="1" applyBorder="1" applyAlignment="1">
      <alignment horizontal="center" vertical="top"/>
    </xf>
    <xf numFmtId="166" fontId="3" fillId="0" borderId="1" xfId="2" applyNumberFormat="1" applyFont="1" applyFill="1" applyBorder="1" applyAlignment="1">
      <alignment horizontal="center" vertical="center" wrapText="1"/>
    </xf>
    <xf numFmtId="49" fontId="7" fillId="0" borderId="0" xfId="0" applyNumberFormat="1" applyFont="1" applyFill="1"/>
    <xf numFmtId="49"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11" fillId="2" borderId="0" xfId="0" applyFont="1" applyFill="1"/>
    <xf numFmtId="0" fontId="13" fillId="0" borderId="0" xfId="0" applyFont="1"/>
    <xf numFmtId="0" fontId="13" fillId="0" borderId="0" xfId="0" applyFont="1" applyAlignment="1">
      <alignment horizontal="right"/>
    </xf>
    <xf numFmtId="0" fontId="11" fillId="0" borderId="0" xfId="0" applyFont="1"/>
    <xf numFmtId="0" fontId="13" fillId="0" borderId="0" xfId="0" applyFont="1" applyAlignment="1">
      <alignment vertical="top"/>
    </xf>
    <xf numFmtId="0" fontId="13" fillId="0" borderId="1" xfId="0" applyFont="1" applyBorder="1" applyAlignment="1">
      <alignment horizontal="center" vertical="top" wrapText="1"/>
    </xf>
    <xf numFmtId="0" fontId="13" fillId="0" borderId="1" xfId="0" applyFont="1" applyBorder="1" applyAlignment="1">
      <alignment horizontal="center" vertical="top"/>
    </xf>
    <xf numFmtId="0" fontId="13" fillId="0" borderId="1" xfId="0" applyNumberFormat="1"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Fill="1" applyBorder="1" applyAlignment="1">
      <alignment horizontal="center" vertical="top" wrapText="1"/>
    </xf>
    <xf numFmtId="0" fontId="13" fillId="0" borderId="1" xfId="0" applyFont="1" applyFill="1" applyBorder="1" applyAlignment="1">
      <alignment horizontal="center" vertical="top"/>
    </xf>
    <xf numFmtId="0" fontId="3" fillId="0" borderId="0" xfId="0" applyFont="1"/>
    <xf numFmtId="0" fontId="13" fillId="2" borderId="0" xfId="0" applyFont="1" applyFill="1" applyAlignment="1">
      <alignment vertical="top"/>
    </xf>
    <xf numFmtId="49" fontId="13" fillId="2" borderId="1" xfId="0" applyNumberFormat="1" applyFont="1" applyFill="1" applyBorder="1" applyAlignment="1">
      <alignment horizontal="center" vertical="top"/>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1" fillId="0" borderId="1" xfId="0" applyFont="1" applyBorder="1" applyAlignment="1">
      <alignment horizontal="center" vertical="center" wrapText="1"/>
    </xf>
    <xf numFmtId="49" fontId="13" fillId="0" borderId="1" xfId="0" applyNumberFormat="1" applyFont="1" applyBorder="1" applyAlignment="1">
      <alignment horizontal="center" vertical="center"/>
    </xf>
    <xf numFmtId="0" fontId="13" fillId="2" borderId="0" xfId="0" applyFont="1" applyFill="1" applyAlignment="1">
      <alignment wrapText="1"/>
    </xf>
    <xf numFmtId="0" fontId="11" fillId="2" borderId="0" xfId="0" applyFont="1" applyFill="1" applyAlignment="1">
      <alignment wrapText="1"/>
    </xf>
    <xf numFmtId="0" fontId="13" fillId="2" borderId="0" xfId="0" applyFont="1" applyFill="1" applyAlignment="1">
      <alignment horizontal="center" vertical="top" wrapText="1"/>
    </xf>
    <xf numFmtId="0" fontId="13" fillId="2" borderId="1" xfId="0" applyFont="1" applyFill="1" applyBorder="1" applyAlignment="1">
      <alignment horizontal="center" vertical="top" wrapText="1"/>
    </xf>
    <xf numFmtId="0" fontId="13" fillId="2" borderId="8" xfId="0" applyFont="1" applyFill="1" applyBorder="1" applyAlignment="1">
      <alignment horizontal="center" vertical="top" wrapText="1"/>
    </xf>
    <xf numFmtId="0" fontId="13" fillId="2" borderId="8" xfId="0" applyFont="1" applyFill="1" applyBorder="1" applyAlignment="1">
      <alignment horizontal="center" vertical="center" wrapText="1"/>
    </xf>
    <xf numFmtId="0" fontId="11" fillId="2" borderId="1" xfId="0" applyFont="1" applyFill="1" applyBorder="1" applyAlignment="1">
      <alignment horizontal="center" vertical="top" wrapText="1"/>
    </xf>
    <xf numFmtId="0" fontId="11" fillId="0" borderId="1" xfId="0" applyFont="1" applyBorder="1" applyAlignment="1">
      <alignment horizontal="center" vertical="center"/>
    </xf>
    <xf numFmtId="0" fontId="13" fillId="2" borderId="0" xfId="0" applyFont="1" applyFill="1" applyBorder="1" applyAlignment="1">
      <alignment horizontal="right" wrapText="1"/>
    </xf>
    <xf numFmtId="0" fontId="13" fillId="2" borderId="0" xfId="0" applyFont="1" applyFill="1" applyBorder="1" applyAlignment="1">
      <alignment wrapText="1"/>
    </xf>
    <xf numFmtId="49" fontId="13" fillId="0" borderId="1" xfId="0" applyNumberFormat="1" applyFont="1" applyBorder="1" applyAlignment="1">
      <alignment horizontal="center" vertical="top"/>
    </xf>
    <xf numFmtId="49" fontId="17" fillId="0" borderId="1" xfId="0" applyNumberFormat="1" applyFont="1" applyFill="1" applyBorder="1" applyAlignment="1">
      <alignment horizontal="center" vertical="center" wrapText="1"/>
    </xf>
    <xf numFmtId="0" fontId="17"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9" fontId="11"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Font="1" applyFill="1" applyBorder="1" applyAlignment="1">
      <alignment horizontal="center" vertical="top" wrapText="1"/>
    </xf>
    <xf numFmtId="49" fontId="17" fillId="2" borderId="1" xfId="0" applyNumberFormat="1" applyFont="1" applyFill="1" applyBorder="1" applyAlignment="1">
      <alignment horizontal="center" vertical="center" wrapText="1"/>
    </xf>
    <xf numFmtId="0" fontId="11" fillId="2" borderId="1" xfId="0" applyFont="1" applyFill="1" applyBorder="1" applyAlignment="1">
      <alignment horizontal="left" vertical="top" wrapText="1"/>
    </xf>
    <xf numFmtId="49" fontId="11" fillId="2"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0" fontId="18"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14" fontId="11" fillId="2" borderId="1" xfId="0" applyNumberFormat="1" applyFont="1" applyFill="1" applyBorder="1" applyAlignment="1">
      <alignment horizontal="center" vertical="center" wrapText="1"/>
    </xf>
    <xf numFmtId="0" fontId="11" fillId="2" borderId="1" xfId="0" applyFont="1" applyFill="1" applyBorder="1" applyAlignment="1">
      <alignment vertical="center" wrapText="1"/>
    </xf>
    <xf numFmtId="14" fontId="11" fillId="2" borderId="1" xfId="0" applyNumberFormat="1" applyFont="1" applyFill="1" applyBorder="1" applyAlignment="1">
      <alignment vertical="center" wrapText="1"/>
    </xf>
    <xf numFmtId="0" fontId="11" fillId="2" borderId="1" xfId="0" applyFont="1" applyFill="1" applyBorder="1" applyAlignment="1">
      <alignment wrapText="1"/>
    </xf>
    <xf numFmtId="0" fontId="11" fillId="2" borderId="1" xfId="0" applyNumberFormat="1" applyFont="1" applyFill="1" applyBorder="1" applyAlignment="1">
      <alignment vertical="center" wrapText="1"/>
    </xf>
    <xf numFmtId="49" fontId="11" fillId="2" borderId="1" xfId="0" applyNumberFormat="1" applyFont="1" applyFill="1" applyBorder="1" applyAlignment="1">
      <alignment vertical="center" wrapText="1"/>
    </xf>
    <xf numFmtId="0" fontId="11" fillId="2" borderId="1" xfId="0" applyFont="1" applyFill="1" applyBorder="1" applyAlignment="1">
      <alignment horizontal="center" wrapText="1"/>
    </xf>
    <xf numFmtId="0" fontId="11" fillId="2" borderId="1" xfId="0" applyFont="1" applyFill="1" applyBorder="1" applyAlignment="1">
      <alignment vertical="center"/>
    </xf>
    <xf numFmtId="0" fontId="11" fillId="2" borderId="1" xfId="0" applyFont="1" applyFill="1" applyBorder="1"/>
    <xf numFmtId="0" fontId="13" fillId="2" borderId="0" xfId="0" applyFont="1" applyFill="1" applyAlignment="1">
      <alignment horizontal="right"/>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6" xfId="0" applyFont="1" applyBorder="1" applyAlignment="1">
      <alignment horizontal="center" vertical="center" wrapText="1"/>
    </xf>
    <xf numFmtId="0" fontId="12" fillId="0" borderId="0" xfId="0" applyFont="1"/>
    <xf numFmtId="0" fontId="13" fillId="0" borderId="0" xfId="0" applyFont="1" applyAlignment="1">
      <alignment horizontal="center" vertical="top"/>
    </xf>
    <xf numFmtId="0" fontId="13" fillId="0" borderId="29" xfId="0" applyFont="1" applyBorder="1" applyAlignment="1">
      <alignment horizontal="center" vertical="center"/>
    </xf>
    <xf numFmtId="0" fontId="13" fillId="0" borderId="30" xfId="0" applyFont="1" applyBorder="1" applyAlignment="1">
      <alignment horizontal="center" vertical="center"/>
    </xf>
    <xf numFmtId="0" fontId="13" fillId="0" borderId="31" xfId="0" applyFont="1" applyBorder="1" applyAlignment="1">
      <alignment horizontal="center" vertical="center"/>
    </xf>
    <xf numFmtId="0" fontId="20" fillId="0" borderId="0" xfId="0" applyFont="1" applyAlignment="1">
      <alignment vertical="top"/>
    </xf>
    <xf numFmtId="49" fontId="13" fillId="0" borderId="34" xfId="0" applyNumberFormat="1" applyFont="1" applyBorder="1" applyAlignment="1">
      <alignment horizontal="center" vertical="top"/>
    </xf>
    <xf numFmtId="49" fontId="13" fillId="0" borderId="37" xfId="0" applyNumberFormat="1" applyFont="1" applyBorder="1" applyAlignment="1">
      <alignment horizontal="center" vertical="top"/>
    </xf>
    <xf numFmtId="0" fontId="13" fillId="0" borderId="1" xfId="0" applyFont="1" applyBorder="1" applyAlignment="1">
      <alignment vertical="top" wrapText="1"/>
    </xf>
    <xf numFmtId="0" fontId="13" fillId="0" borderId="38" xfId="0" applyFont="1" applyBorder="1" applyAlignment="1">
      <alignment vertical="top" wrapText="1"/>
    </xf>
    <xf numFmtId="0" fontId="13" fillId="0" borderId="1" xfId="0" applyFont="1" applyBorder="1" applyAlignment="1">
      <alignment vertical="center" wrapText="1"/>
    </xf>
    <xf numFmtId="0" fontId="11" fillId="0" borderId="1" xfId="0" applyFont="1" applyBorder="1" applyAlignment="1">
      <alignment vertical="center" wrapText="1"/>
    </xf>
    <xf numFmtId="0" fontId="13" fillId="0" borderId="38" xfId="0" applyFont="1" applyBorder="1" applyAlignment="1">
      <alignment horizontal="center" vertical="top" wrapText="1"/>
    </xf>
    <xf numFmtId="49" fontId="13" fillId="0" borderId="29" xfId="0" applyNumberFormat="1" applyFont="1" applyBorder="1" applyAlignment="1">
      <alignment horizontal="center" vertical="top"/>
    </xf>
    <xf numFmtId="0" fontId="13" fillId="0" borderId="30" xfId="0" applyFont="1" applyBorder="1" applyAlignment="1">
      <alignment horizontal="left" vertical="top" wrapText="1"/>
    </xf>
    <xf numFmtId="0" fontId="13" fillId="0" borderId="31" xfId="0" applyFont="1" applyBorder="1" applyAlignment="1">
      <alignment horizontal="center" vertical="top" wrapText="1"/>
    </xf>
    <xf numFmtId="0" fontId="13" fillId="0" borderId="0" xfId="0" applyFont="1" applyAlignment="1"/>
    <xf numFmtId="0" fontId="11" fillId="0" borderId="1" xfId="0" applyFont="1" applyBorder="1" applyAlignment="1">
      <alignment horizontal="left" vertical="center" wrapText="1"/>
    </xf>
    <xf numFmtId="0" fontId="13" fillId="2" borderId="0" xfId="0" applyFont="1" applyFill="1"/>
    <xf numFmtId="0" fontId="24" fillId="2" borderId="0" xfId="0" applyFont="1" applyFill="1"/>
    <xf numFmtId="0" fontId="13" fillId="2" borderId="0" xfId="0" applyFont="1" applyFill="1" applyBorder="1" applyAlignment="1">
      <alignment vertical="top"/>
    </xf>
    <xf numFmtId="0" fontId="13" fillId="2" borderId="40" xfId="0" applyFont="1" applyFill="1" applyBorder="1" applyAlignment="1">
      <alignment vertical="top" wrapText="1"/>
    </xf>
    <xf numFmtId="0" fontId="13" fillId="2" borderId="30" xfId="0" applyFont="1" applyFill="1" applyBorder="1" applyAlignment="1">
      <alignment vertical="top" wrapText="1"/>
    </xf>
    <xf numFmtId="166" fontId="13" fillId="2" borderId="40" xfId="0" applyNumberFormat="1" applyFont="1" applyFill="1" applyBorder="1" applyAlignment="1">
      <alignment horizontal="center" vertical="center"/>
    </xf>
    <xf numFmtId="166" fontId="13" fillId="2" borderId="41" xfId="0" applyNumberFormat="1" applyFont="1" applyFill="1" applyBorder="1" applyAlignment="1">
      <alignment horizontal="center" vertical="center"/>
    </xf>
    <xf numFmtId="166" fontId="13" fillId="2" borderId="1" xfId="0" applyNumberFormat="1" applyFont="1" applyFill="1" applyBorder="1" applyAlignment="1">
      <alignment horizontal="center" vertical="center"/>
    </xf>
    <xf numFmtId="166" fontId="13" fillId="2" borderId="38" xfId="0" applyNumberFormat="1" applyFont="1" applyFill="1" applyBorder="1" applyAlignment="1">
      <alignment horizontal="center" vertical="center"/>
    </xf>
    <xf numFmtId="166" fontId="13" fillId="2" borderId="30" xfId="0" applyNumberFormat="1" applyFont="1" applyFill="1" applyBorder="1" applyAlignment="1">
      <alignment horizontal="center" vertical="center"/>
    </xf>
    <xf numFmtId="166" fontId="13" fillId="2" borderId="31" xfId="0" applyNumberFormat="1" applyFont="1" applyFill="1" applyBorder="1" applyAlignment="1">
      <alignment horizontal="center" vertical="center"/>
    </xf>
    <xf numFmtId="2" fontId="13" fillId="0" borderId="0" xfId="0" applyNumberFormat="1" applyFont="1" applyAlignment="1">
      <alignment horizontal="right"/>
    </xf>
    <xf numFmtId="2" fontId="11" fillId="0" borderId="0" xfId="0" applyNumberFormat="1" applyFont="1"/>
    <xf numFmtId="2" fontId="13" fillId="0" borderId="1" xfId="0" applyNumberFormat="1" applyFont="1" applyBorder="1" applyAlignment="1">
      <alignment horizontal="center" vertical="center"/>
    </xf>
    <xf numFmtId="2" fontId="15"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0" applyNumberFormat="1" applyFont="1" applyBorder="1" applyAlignment="1">
      <alignment horizontal="center" vertical="center" wrapText="1"/>
    </xf>
    <xf numFmtId="2" fontId="11" fillId="0" borderId="1" xfId="0" applyNumberFormat="1" applyFont="1" applyFill="1" applyBorder="1" applyAlignment="1">
      <alignment horizontal="left" vertical="center" wrapText="1"/>
    </xf>
    <xf numFmtId="2" fontId="11" fillId="0" borderId="1" xfId="0" applyNumberFormat="1" applyFont="1" applyFill="1" applyBorder="1" applyAlignment="1">
      <alignment horizontal="center" vertical="center" wrapText="1"/>
    </xf>
    <xf numFmtId="165" fontId="13" fillId="2" borderId="1" xfId="0" applyNumberFormat="1" applyFont="1" applyFill="1" applyBorder="1" applyAlignment="1">
      <alignment horizontal="center" vertical="center" wrapText="1"/>
    </xf>
    <xf numFmtId="0" fontId="13" fillId="2" borderId="10" xfId="0" applyFont="1" applyFill="1" applyBorder="1" applyAlignment="1">
      <alignment vertical="top" wrapText="1"/>
    </xf>
    <xf numFmtId="0" fontId="13" fillId="0" borderId="1" xfId="0" applyFont="1" applyFill="1" applyBorder="1" applyAlignment="1">
      <alignment vertical="top" wrapText="1"/>
    </xf>
    <xf numFmtId="0" fontId="13" fillId="2" borderId="1" xfId="0" applyFont="1" applyFill="1" applyBorder="1" applyAlignment="1">
      <alignment horizontal="left" vertical="top" wrapText="1"/>
    </xf>
    <xf numFmtId="49" fontId="8"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168" fontId="27" fillId="0" borderId="0"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top"/>
    </xf>
    <xf numFmtId="9" fontId="3" fillId="0" borderId="1" xfId="0" applyNumberFormat="1" applyFont="1" applyFill="1" applyBorder="1" applyAlignment="1">
      <alignment horizontal="center" vertical="center" wrapText="1"/>
    </xf>
    <xf numFmtId="49" fontId="29" fillId="0" borderId="1" xfId="0" applyNumberFormat="1" applyFont="1" applyFill="1" applyBorder="1" applyAlignment="1">
      <alignment horizontal="center" vertical="center"/>
    </xf>
    <xf numFmtId="4" fontId="29" fillId="0" borderId="0" xfId="0" applyNumberFormat="1" applyFont="1" applyFill="1" applyBorder="1" applyAlignment="1">
      <alignment vertical="top"/>
    </xf>
    <xf numFmtId="4" fontId="30" fillId="0" borderId="0" xfId="0" applyNumberFormat="1" applyFont="1" applyFill="1" applyBorder="1" applyAlignment="1">
      <alignment vertical="top"/>
    </xf>
    <xf numFmtId="0" fontId="30" fillId="0" borderId="0" xfId="0" applyFont="1" applyFill="1" applyBorder="1" applyAlignment="1">
      <alignment vertical="top"/>
    </xf>
    <xf numFmtId="0" fontId="31" fillId="0" borderId="22" xfId="0" applyFont="1" applyFill="1" applyBorder="1" applyAlignment="1">
      <alignment horizontal="center" vertical="center" wrapText="1"/>
    </xf>
    <xf numFmtId="0" fontId="31" fillId="0" borderId="23" xfId="0" applyFont="1" applyFill="1" applyBorder="1" applyAlignment="1">
      <alignment horizontal="center" vertical="top"/>
    </xf>
    <xf numFmtId="0" fontId="31" fillId="0" borderId="23" xfId="0" applyFont="1" applyFill="1" applyBorder="1" applyAlignment="1">
      <alignment horizontal="center" vertical="center" wrapText="1"/>
    </xf>
    <xf numFmtId="166" fontId="8" fillId="0" borderId="40" xfId="0" applyNumberFormat="1" applyFont="1" applyFill="1" applyBorder="1" applyAlignment="1">
      <alignment horizontal="center" vertical="center" wrapText="1"/>
    </xf>
    <xf numFmtId="166" fontId="8" fillId="0" borderId="24" xfId="0" applyNumberFormat="1" applyFont="1" applyFill="1" applyBorder="1" applyAlignment="1">
      <alignment horizontal="center" vertical="center" wrapText="1"/>
    </xf>
    <xf numFmtId="49" fontId="10" fillId="2" borderId="45" xfId="0" applyNumberFormat="1" applyFont="1" applyFill="1" applyBorder="1" applyAlignment="1">
      <alignment horizontal="left" vertical="center" wrapText="1"/>
    </xf>
    <xf numFmtId="49" fontId="10" fillId="2" borderId="46" xfId="0" applyNumberFormat="1" applyFont="1" applyFill="1" applyBorder="1" applyAlignment="1">
      <alignment horizontal="left" vertical="center" wrapText="1"/>
    </xf>
    <xf numFmtId="166" fontId="8" fillId="0" borderId="46" xfId="0" applyNumberFormat="1" applyFont="1" applyFill="1" applyBorder="1" applyAlignment="1">
      <alignment horizontal="center" vertical="center" wrapText="1"/>
    </xf>
    <xf numFmtId="166" fontId="8" fillId="0" borderId="1" xfId="0" applyNumberFormat="1" applyFont="1" applyFill="1" applyBorder="1" applyAlignment="1">
      <alignment horizontal="center" vertical="center" wrapText="1"/>
    </xf>
    <xf numFmtId="166" fontId="8" fillId="0" borderId="8" xfId="0" applyNumberFormat="1" applyFont="1" applyFill="1" applyBorder="1" applyAlignment="1">
      <alignment horizontal="center" vertical="center" wrapText="1"/>
    </xf>
    <xf numFmtId="166" fontId="8" fillId="0" borderId="0" xfId="0" applyNumberFormat="1" applyFont="1" applyFill="1" applyBorder="1" applyAlignment="1">
      <alignment horizontal="center" vertical="center" wrapText="1"/>
    </xf>
    <xf numFmtId="49" fontId="10" fillId="2" borderId="0" xfId="0" applyNumberFormat="1" applyFont="1" applyFill="1" applyBorder="1" applyAlignment="1">
      <alignment horizontal="left" vertical="center" wrapText="1"/>
    </xf>
    <xf numFmtId="166" fontId="8" fillId="0" borderId="30" xfId="0" applyNumberFormat="1" applyFont="1" applyFill="1" applyBorder="1" applyAlignment="1">
      <alignment horizontal="center" vertical="center" wrapText="1"/>
    </xf>
    <xf numFmtId="166" fontId="8" fillId="0" borderId="48" xfId="0" applyNumberFormat="1" applyFont="1" applyFill="1" applyBorder="1" applyAlignment="1">
      <alignment horizontal="center" vertical="center" wrapText="1"/>
    </xf>
    <xf numFmtId="166" fontId="8" fillId="0" borderId="10" xfId="0" applyNumberFormat="1" applyFont="1" applyFill="1" applyBorder="1" applyAlignment="1">
      <alignment horizontal="center" vertical="center"/>
    </xf>
    <xf numFmtId="166" fontId="8" fillId="0" borderId="1" xfId="0" applyNumberFormat="1" applyFont="1" applyFill="1" applyBorder="1" applyAlignment="1">
      <alignment horizontal="center" vertical="center"/>
    </xf>
    <xf numFmtId="166" fontId="8" fillId="0" borderId="40" xfId="0" applyNumberFormat="1" applyFont="1" applyFill="1" applyBorder="1" applyAlignment="1">
      <alignment horizontal="center" vertical="center"/>
    </xf>
    <xf numFmtId="166" fontId="7" fillId="0" borderId="0" xfId="0" applyNumberFormat="1" applyFont="1" applyFill="1"/>
    <xf numFmtId="166" fontId="8" fillId="0" borderId="6" xfId="0" applyNumberFormat="1" applyFont="1" applyFill="1" applyBorder="1" applyAlignment="1">
      <alignment horizontal="center" vertical="center"/>
    </xf>
    <xf numFmtId="0" fontId="13" fillId="0" borderId="1" xfId="0" applyFont="1" applyBorder="1" applyAlignment="1">
      <alignment horizontal="center" vertical="center" wrapText="1"/>
    </xf>
    <xf numFmtId="0" fontId="31" fillId="0" borderId="0" xfId="0" applyFont="1" applyFill="1" applyBorder="1" applyAlignment="1">
      <alignment horizontal="center" vertical="center" wrapText="1"/>
    </xf>
    <xf numFmtId="0" fontId="33" fillId="0" borderId="0" xfId="0" applyFont="1" applyFill="1"/>
    <xf numFmtId="169" fontId="7" fillId="0" borderId="1" xfId="0" applyNumberFormat="1" applyFont="1" applyFill="1" applyBorder="1"/>
    <xf numFmtId="167" fontId="35" fillId="0" borderId="0" xfId="0" applyNumberFormat="1" applyFont="1" applyFill="1"/>
    <xf numFmtId="167" fontId="7" fillId="0" borderId="0" xfId="0" applyNumberFormat="1" applyFont="1" applyFill="1"/>
    <xf numFmtId="0" fontId="35" fillId="0" borderId="0" xfId="0" applyFont="1" applyFill="1" applyBorder="1"/>
    <xf numFmtId="0" fontId="7" fillId="0" borderId="0" xfId="0" applyFont="1" applyFill="1" applyBorder="1" applyAlignment="1">
      <alignment horizontal="center" vertical="center"/>
    </xf>
    <xf numFmtId="2" fontId="36" fillId="0" borderId="0" xfId="0" applyNumberFormat="1" applyFont="1" applyFill="1" applyBorder="1" applyAlignment="1">
      <alignment horizontal="center" wrapText="1"/>
    </xf>
    <xf numFmtId="0" fontId="36" fillId="0" borderId="0" xfId="0" applyFont="1" applyFill="1" applyBorder="1" applyAlignment="1">
      <alignment horizontal="center" vertical="center"/>
    </xf>
    <xf numFmtId="169" fontId="7" fillId="0" borderId="0" xfId="0" applyNumberFormat="1" applyFont="1" applyFill="1"/>
    <xf numFmtId="0" fontId="7" fillId="0" borderId="0" xfId="0" applyFont="1" applyFill="1" applyAlignment="1">
      <alignment horizontal="right"/>
    </xf>
    <xf numFmtId="170" fontId="7" fillId="0" borderId="0" xfId="0" applyNumberFormat="1" applyFont="1" applyFill="1" applyAlignment="1">
      <alignment horizontal="center"/>
    </xf>
    <xf numFmtId="0" fontId="7" fillId="0" borderId="0" xfId="0" applyFont="1" applyFill="1" applyAlignment="1">
      <alignment horizontal="center"/>
    </xf>
    <xf numFmtId="14" fontId="7" fillId="0" borderId="0" xfId="0" applyNumberFormat="1" applyFont="1" applyFill="1" applyAlignment="1">
      <alignment horizontal="center"/>
    </xf>
    <xf numFmtId="165" fontId="7" fillId="0" borderId="0" xfId="0" applyNumberFormat="1" applyFont="1" applyFill="1"/>
    <xf numFmtId="4" fontId="7" fillId="0" borderId="0" xfId="0" applyNumberFormat="1" applyFont="1" applyFill="1"/>
    <xf numFmtId="166" fontId="33" fillId="0" borderId="0" xfId="0" applyNumberFormat="1" applyFont="1" applyFill="1"/>
    <xf numFmtId="0" fontId="7" fillId="0" borderId="0" xfId="0" applyFont="1" applyFill="1" applyAlignment="1">
      <alignment wrapText="1"/>
    </xf>
    <xf numFmtId="0" fontId="13" fillId="0" borderId="1" xfId="0" applyFont="1" applyBorder="1" applyAlignment="1">
      <alignment horizontal="left" vertical="top" wrapText="1"/>
    </xf>
    <xf numFmtId="0" fontId="23" fillId="0" borderId="38" xfId="0" applyFont="1" applyBorder="1" applyAlignment="1">
      <alignment vertical="top" wrapText="1"/>
    </xf>
    <xf numFmtId="49" fontId="13" fillId="0" borderId="1" xfId="0" applyNumberFormat="1" applyFont="1" applyFill="1" applyBorder="1" applyAlignment="1">
      <alignment horizontal="left" vertical="center" wrapText="1"/>
    </xf>
    <xf numFmtId="49" fontId="13" fillId="0" borderId="1" xfId="0" applyNumberFormat="1" applyFont="1" applyBorder="1" applyAlignment="1">
      <alignment horizontal="center" vertical="center" wrapText="1"/>
    </xf>
    <xf numFmtId="0" fontId="13" fillId="0" borderId="1" xfId="0" applyFont="1" applyBorder="1" applyAlignment="1">
      <alignment horizontal="left" vertical="center" wrapText="1"/>
    </xf>
    <xf numFmtId="49" fontId="13" fillId="0" borderId="30" xfId="0" applyNumberFormat="1" applyFont="1" applyBorder="1" applyAlignment="1">
      <alignment horizontal="center" vertical="center" wrapText="1"/>
    </xf>
    <xf numFmtId="49" fontId="16" fillId="0" borderId="37" xfId="0" applyNumberFormat="1" applyFont="1" applyBorder="1" applyAlignment="1">
      <alignment horizontal="center" vertical="top"/>
    </xf>
    <xf numFmtId="49" fontId="13" fillId="0" borderId="30" xfId="0" applyNumberFormat="1" applyFont="1" applyBorder="1" applyAlignment="1">
      <alignment horizontal="left" vertical="top" wrapText="1"/>
    </xf>
    <xf numFmtId="0" fontId="3" fillId="2" borderId="1" xfId="0" applyFont="1" applyFill="1" applyBorder="1" applyAlignment="1">
      <alignment horizontal="left" vertical="top" wrapText="1"/>
    </xf>
    <xf numFmtId="0" fontId="3" fillId="0" borderId="1" xfId="0"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13" fillId="2" borderId="1" xfId="0" applyFont="1" applyFill="1" applyBorder="1" applyAlignment="1">
      <alignment vertical="top" wrapText="1"/>
    </xf>
    <xf numFmtId="0" fontId="11" fillId="2" borderId="1" xfId="0" applyFont="1" applyFill="1" applyBorder="1" applyAlignment="1">
      <alignment horizontal="center" vertical="center" wrapText="1"/>
    </xf>
    <xf numFmtId="0" fontId="13" fillId="0" borderId="0" xfId="0" applyFont="1" applyFill="1" applyAlignment="1">
      <alignment vertical="top"/>
    </xf>
    <xf numFmtId="0" fontId="19" fillId="0"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3" fillId="2" borderId="1" xfId="0" applyFont="1" applyFill="1" applyBorder="1" applyAlignment="1">
      <alignment vertical="top" wrapText="1"/>
    </xf>
    <xf numFmtId="0" fontId="0" fillId="0" borderId="0" xfId="0" applyAlignment="1">
      <alignment wrapText="1"/>
    </xf>
    <xf numFmtId="166" fontId="3" fillId="0" borderId="10" xfId="2" applyNumberFormat="1" applyFont="1" applyFill="1" applyBorder="1" applyAlignment="1">
      <alignment horizontal="center" vertical="center" wrapText="1"/>
    </xf>
    <xf numFmtId="166" fontId="16" fillId="2" borderId="1" xfId="0" applyNumberFormat="1" applyFont="1" applyFill="1" applyBorder="1" applyAlignment="1">
      <alignment horizontal="center" vertical="center"/>
    </xf>
    <xf numFmtId="0" fontId="11" fillId="2" borderId="40" xfId="0" applyFont="1" applyFill="1" applyBorder="1" applyAlignment="1">
      <alignment horizontal="center" vertical="center" wrapText="1"/>
    </xf>
    <xf numFmtId="166" fontId="16" fillId="2" borderId="38" xfId="0" applyNumberFormat="1" applyFont="1" applyFill="1" applyBorder="1" applyAlignment="1">
      <alignment horizontal="center" vertical="center"/>
    </xf>
    <xf numFmtId="166" fontId="3" fillId="0" borderId="38" xfId="2" applyNumberFormat="1" applyFont="1" applyFill="1" applyBorder="1" applyAlignment="1">
      <alignment horizontal="center" vertical="center" wrapText="1"/>
    </xf>
    <xf numFmtId="165" fontId="13" fillId="2" borderId="38" xfId="0" applyNumberFormat="1" applyFont="1" applyFill="1" applyBorder="1" applyAlignment="1">
      <alignment horizontal="center" vertical="center" wrapText="1"/>
    </xf>
    <xf numFmtId="166" fontId="3" fillId="0" borderId="30" xfId="2" applyNumberFormat="1" applyFont="1" applyFill="1" applyBorder="1" applyAlignment="1">
      <alignment horizontal="center" vertical="center" wrapText="1"/>
    </xf>
    <xf numFmtId="166" fontId="3" fillId="0" borderId="31" xfId="2" applyNumberFormat="1" applyFont="1" applyFill="1" applyBorder="1" applyAlignment="1">
      <alignment horizontal="center" vertical="center" wrapText="1"/>
    </xf>
    <xf numFmtId="0" fontId="24" fillId="2" borderId="10" xfId="0" applyFont="1" applyFill="1" applyBorder="1" applyAlignment="1">
      <alignment horizontal="center" vertical="center"/>
    </xf>
    <xf numFmtId="0" fontId="11" fillId="2" borderId="30" xfId="0" applyFont="1" applyFill="1" applyBorder="1" applyAlignment="1">
      <alignment horizontal="center" vertical="center" wrapText="1"/>
    </xf>
    <xf numFmtId="0" fontId="11" fillId="2" borderId="31" xfId="0" applyFont="1" applyFill="1" applyBorder="1" applyAlignment="1">
      <alignment horizontal="center" vertical="center" wrapText="1"/>
    </xf>
    <xf numFmtId="0" fontId="13" fillId="2" borderId="6" xfId="0" applyFont="1" applyFill="1" applyBorder="1" applyAlignment="1">
      <alignment vertical="top" wrapText="1"/>
    </xf>
    <xf numFmtId="0" fontId="13" fillId="2" borderId="10" xfId="0" applyFont="1" applyFill="1" applyBorder="1" applyAlignment="1">
      <alignment vertical="top" wrapText="1"/>
    </xf>
    <xf numFmtId="166" fontId="3" fillId="0" borderId="28" xfId="2" applyNumberFormat="1" applyFont="1" applyFill="1" applyBorder="1" applyAlignment="1">
      <alignment horizontal="center" vertical="center" wrapText="1"/>
    </xf>
    <xf numFmtId="0" fontId="13" fillId="2" borderId="30" xfId="0" applyFont="1" applyFill="1" applyBorder="1" applyAlignment="1">
      <alignment vertical="top" wrapText="1"/>
    </xf>
    <xf numFmtId="166" fontId="3" fillId="0" borderId="40" xfId="2" applyNumberFormat="1" applyFont="1" applyFill="1" applyBorder="1" applyAlignment="1">
      <alignment horizontal="center" vertical="center" wrapText="1"/>
    </xf>
    <xf numFmtId="166" fontId="3" fillId="0" borderId="41" xfId="2" applyNumberFormat="1" applyFont="1" applyFill="1" applyBorder="1" applyAlignment="1">
      <alignment horizontal="center" vertical="center" wrapText="1"/>
    </xf>
    <xf numFmtId="165" fontId="13" fillId="2" borderId="40" xfId="0" applyNumberFormat="1" applyFont="1" applyFill="1" applyBorder="1" applyAlignment="1">
      <alignment horizontal="center" vertical="center" wrapText="1"/>
    </xf>
    <xf numFmtId="165" fontId="13" fillId="2" borderId="41" xfId="0" applyNumberFormat="1" applyFont="1" applyFill="1" applyBorder="1" applyAlignment="1">
      <alignment horizontal="center" vertical="center" wrapText="1"/>
    </xf>
    <xf numFmtId="165" fontId="13" fillId="2" borderId="30" xfId="0" applyNumberFormat="1" applyFont="1" applyFill="1" applyBorder="1" applyAlignment="1">
      <alignment horizontal="center" vertical="center" wrapText="1"/>
    </xf>
    <xf numFmtId="165" fontId="13" fillId="2" borderId="31" xfId="0" applyNumberFormat="1" applyFont="1" applyFill="1" applyBorder="1" applyAlignment="1">
      <alignment horizontal="center" vertical="center" wrapText="1"/>
    </xf>
    <xf numFmtId="166" fontId="3" fillId="0" borderId="6" xfId="2" applyNumberFormat="1" applyFont="1" applyFill="1" applyBorder="1" applyAlignment="1">
      <alignment horizontal="center" vertical="center" wrapText="1"/>
    </xf>
    <xf numFmtId="166" fontId="3" fillId="0" borderId="51" xfId="2" applyNumberFormat="1" applyFont="1" applyFill="1" applyBorder="1" applyAlignment="1">
      <alignment horizontal="center" vertical="center" wrapText="1"/>
    </xf>
    <xf numFmtId="166" fontId="13" fillId="2" borderId="10" xfId="0" applyNumberFormat="1" applyFont="1" applyFill="1" applyBorder="1" applyAlignment="1">
      <alignment horizontal="center" vertical="center"/>
    </xf>
    <xf numFmtId="166" fontId="13" fillId="2" borderId="28" xfId="0" applyNumberFormat="1" applyFont="1" applyFill="1" applyBorder="1" applyAlignment="1">
      <alignment horizontal="center" vertical="center"/>
    </xf>
    <xf numFmtId="166" fontId="13" fillId="2" borderId="6" xfId="0" applyNumberFormat="1" applyFont="1" applyFill="1" applyBorder="1" applyAlignment="1">
      <alignment horizontal="center" vertical="center"/>
    </xf>
    <xf numFmtId="166" fontId="13" fillId="2" borderId="51" xfId="0" applyNumberFormat="1" applyFont="1" applyFill="1" applyBorder="1" applyAlignment="1">
      <alignment horizontal="center" vertical="center"/>
    </xf>
    <xf numFmtId="166" fontId="16" fillId="2" borderId="10" xfId="0" applyNumberFormat="1" applyFont="1" applyFill="1" applyBorder="1" applyAlignment="1">
      <alignment horizontal="center" vertical="center"/>
    </xf>
    <xf numFmtId="166" fontId="16" fillId="2" borderId="28" xfId="0" applyNumberFormat="1" applyFont="1" applyFill="1" applyBorder="1" applyAlignment="1">
      <alignment horizontal="center" vertical="center"/>
    </xf>
    <xf numFmtId="0" fontId="13" fillId="2" borderId="40" xfId="0" applyFont="1" applyFill="1" applyBorder="1" applyAlignment="1">
      <alignment vertical="top" wrapText="1"/>
    </xf>
    <xf numFmtId="0" fontId="13" fillId="2" borderId="1" xfId="0" applyFont="1" applyFill="1" applyBorder="1" applyAlignment="1">
      <alignment vertical="top" wrapText="1"/>
    </xf>
    <xf numFmtId="0" fontId="13" fillId="2" borderId="30" xfId="0" applyFont="1" applyFill="1" applyBorder="1" applyAlignment="1">
      <alignment vertical="top" wrapText="1"/>
    </xf>
    <xf numFmtId="0" fontId="24" fillId="2" borderId="27" xfId="0" applyFont="1" applyFill="1" applyBorder="1" applyAlignment="1">
      <alignment horizontal="center" vertical="center"/>
    </xf>
    <xf numFmtId="0" fontId="24" fillId="2" borderId="28" xfId="0" applyFont="1" applyFill="1" applyBorder="1" applyAlignment="1">
      <alignment horizontal="center" vertical="center"/>
    </xf>
    <xf numFmtId="166" fontId="16" fillId="2" borderId="30" xfId="0" applyNumberFormat="1" applyFont="1" applyFill="1" applyBorder="1" applyAlignment="1">
      <alignment horizontal="center" vertical="center"/>
    </xf>
    <xf numFmtId="166" fontId="16" fillId="2" borderId="3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3" fillId="2" borderId="1" xfId="0" applyFont="1" applyFill="1" applyBorder="1" applyAlignment="1">
      <alignment horizontal="left" vertical="center" wrapText="1"/>
    </xf>
    <xf numFmtId="49" fontId="13" fillId="2" borderId="1" xfId="0" applyNumberFormat="1" applyFont="1" applyFill="1" applyBorder="1" applyAlignment="1">
      <alignment horizontal="center" vertical="center"/>
    </xf>
    <xf numFmtId="0" fontId="13" fillId="0" borderId="0" xfId="0" applyFont="1" applyBorder="1" applyAlignment="1">
      <alignment vertical="top" wrapText="1"/>
    </xf>
    <xf numFmtId="0" fontId="13" fillId="2" borderId="1" xfId="0" applyFont="1" applyFill="1" applyBorder="1" applyAlignment="1">
      <alignment horizontal="left" vertical="top"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6" xfId="0" applyNumberFormat="1" applyFont="1" applyFill="1" applyBorder="1" applyAlignment="1">
      <alignment horizontal="center" vertical="center"/>
    </xf>
    <xf numFmtId="0" fontId="26" fillId="0" borderId="0" xfId="0" applyFont="1" applyFill="1" applyBorder="1" applyAlignment="1">
      <alignment horizontal="center" vertical="center" wrapText="1"/>
    </xf>
    <xf numFmtId="0" fontId="8" fillId="0" borderId="0" xfId="0" applyFont="1" applyFill="1" applyBorder="1" applyAlignment="1">
      <alignment horizontal="right" vertical="center" wrapText="1"/>
    </xf>
    <xf numFmtId="0" fontId="0" fillId="0" borderId="0" xfId="0" applyFill="1" applyAlignment="1">
      <alignment horizontal="right" vertical="center" wrapText="1"/>
    </xf>
    <xf numFmtId="0" fontId="0" fillId="0" borderId="0" xfId="0" applyFill="1" applyAlignment="1">
      <alignment vertical="center" wrapText="1"/>
    </xf>
    <xf numFmtId="0" fontId="17" fillId="0" borderId="0" xfId="0" applyFont="1" applyFill="1" applyBorder="1" applyAlignment="1">
      <alignment horizontal="center" vertical="center" wrapText="1"/>
    </xf>
    <xf numFmtId="0" fontId="0" fillId="0" borderId="0" xfId="0" applyFill="1" applyAlignment="1">
      <alignment horizontal="center" vertical="center" wrapText="1"/>
    </xf>
    <xf numFmtId="0" fontId="28"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wrapText="1"/>
    </xf>
    <xf numFmtId="49" fontId="3"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top" wrapText="1"/>
    </xf>
    <xf numFmtId="0" fontId="3" fillId="0" borderId="1" xfId="0" applyFont="1" applyFill="1" applyBorder="1" applyAlignment="1">
      <alignment horizontal="center" vertical="top" wrapText="1"/>
    </xf>
    <xf numFmtId="49" fontId="10"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shrinkToFit="1"/>
    </xf>
    <xf numFmtId="49" fontId="29"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49" fontId="3" fillId="0" borderId="6"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49" fontId="29" fillId="0" borderId="6" xfId="0" applyNumberFormat="1" applyFont="1" applyFill="1" applyBorder="1" applyAlignment="1">
      <alignment horizontal="center" vertical="center"/>
    </xf>
    <xf numFmtId="49" fontId="29" fillId="0" borderId="14" xfId="0" applyNumberFormat="1" applyFont="1" applyFill="1" applyBorder="1" applyAlignment="1">
      <alignment horizontal="center" vertical="center"/>
    </xf>
    <xf numFmtId="49" fontId="29" fillId="0" borderId="10"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3" fillId="0" borderId="6" xfId="0" applyFont="1" applyFill="1" applyBorder="1" applyAlignment="1">
      <alignment horizontal="center" vertical="center" wrapText="1"/>
    </xf>
    <xf numFmtId="0" fontId="3" fillId="0" borderId="10" xfId="0" applyFont="1" applyFill="1" applyBorder="1" applyAlignment="1">
      <alignment horizontal="center" vertical="center" wrapText="1"/>
    </xf>
    <xf numFmtId="14" fontId="29" fillId="0" borderId="1" xfId="0" applyNumberFormat="1" applyFont="1" applyFill="1" applyBorder="1" applyAlignment="1">
      <alignment horizontal="center" vertical="center"/>
    </xf>
    <xf numFmtId="0" fontId="29" fillId="0" borderId="1" xfId="0" applyNumberFormat="1" applyFont="1" applyFill="1" applyBorder="1" applyAlignment="1">
      <alignment horizontal="center" vertical="center"/>
    </xf>
    <xf numFmtId="14" fontId="3" fillId="0" borderId="6" xfId="0" applyNumberFormat="1" applyFont="1" applyFill="1" applyBorder="1" applyAlignment="1">
      <alignment horizontal="center" vertical="center" wrapText="1"/>
    </xf>
    <xf numFmtId="0" fontId="3" fillId="0" borderId="14" xfId="0" applyNumberFormat="1" applyFont="1" applyFill="1" applyBorder="1" applyAlignment="1">
      <alignment horizontal="center" vertical="center" wrapText="1"/>
    </xf>
    <xf numFmtId="0" fontId="3" fillId="0" borderId="10" xfId="0" applyNumberFormat="1" applyFont="1" applyFill="1" applyBorder="1" applyAlignment="1">
      <alignment horizontal="center" vertical="center" wrapText="1"/>
    </xf>
    <xf numFmtId="14" fontId="3" fillId="0" borderId="14" xfId="0" applyNumberFormat="1" applyFont="1" applyFill="1" applyBorder="1" applyAlignment="1">
      <alignment horizontal="center" vertical="center" wrapText="1"/>
    </xf>
    <xf numFmtId="14" fontId="3" fillId="0" borderId="10" xfId="0"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xf>
    <xf numFmtId="0" fontId="3" fillId="0" borderId="14"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2" fontId="34" fillId="0" borderId="55" xfId="0" applyNumberFormat="1" applyFont="1" applyFill="1" applyBorder="1" applyAlignment="1">
      <alignment wrapText="1"/>
    </xf>
    <xf numFmtId="49" fontId="10" fillId="2" borderId="37" xfId="0" applyNumberFormat="1" applyFont="1" applyFill="1" applyBorder="1" applyAlignment="1">
      <alignment horizontal="left" vertical="center" wrapText="1"/>
    </xf>
    <xf numFmtId="49" fontId="10" fillId="2" borderId="1" xfId="0" applyNumberFormat="1" applyFont="1" applyFill="1" applyBorder="1" applyAlignment="1">
      <alignment horizontal="left" vertical="center" wrapText="1"/>
    </xf>
    <xf numFmtId="49" fontId="9" fillId="2" borderId="0" xfId="0" applyNumberFormat="1" applyFont="1" applyFill="1" applyBorder="1" applyAlignment="1">
      <alignment horizontal="left" vertical="center" wrapText="1"/>
    </xf>
    <xf numFmtId="49" fontId="10" fillId="2" borderId="0" xfId="0" applyNumberFormat="1" applyFont="1" applyFill="1" applyBorder="1" applyAlignment="1">
      <alignment horizontal="left" vertical="center" wrapText="1"/>
    </xf>
    <xf numFmtId="0" fontId="29" fillId="0" borderId="0" xfId="0" applyFont="1" applyFill="1" applyBorder="1" applyAlignment="1">
      <alignment vertical="top" wrapText="1"/>
    </xf>
    <xf numFmtId="0" fontId="0" fillId="0" borderId="0" xfId="0" applyFill="1" applyBorder="1" applyAlignment="1">
      <alignment vertical="top" wrapText="1"/>
    </xf>
    <xf numFmtId="0" fontId="31" fillId="0" borderId="42" xfId="0" applyFont="1" applyFill="1" applyBorder="1" applyAlignment="1">
      <alignment horizontal="center" vertical="top"/>
    </xf>
    <xf numFmtId="0" fontId="32" fillId="0" borderId="43" xfId="0" applyFont="1" applyFill="1" applyBorder="1" applyAlignment="1">
      <alignment horizontal="center" vertical="top"/>
    </xf>
    <xf numFmtId="0" fontId="31" fillId="0" borderId="21" xfId="0" applyFont="1" applyFill="1" applyBorder="1" applyAlignment="1">
      <alignment horizontal="center" vertical="top"/>
    </xf>
    <xf numFmtId="0" fontId="32" fillId="0" borderId="22" xfId="0" applyFont="1" applyFill="1" applyBorder="1" applyAlignment="1">
      <alignment horizontal="center" vertical="top"/>
    </xf>
    <xf numFmtId="49" fontId="9" fillId="2" borderId="34" xfId="0" applyNumberFormat="1" applyFont="1" applyFill="1" applyBorder="1" applyAlignment="1">
      <alignment horizontal="left" vertical="center" wrapText="1"/>
    </xf>
    <xf numFmtId="49" fontId="9" fillId="2" borderId="40" xfId="0" applyNumberFormat="1" applyFont="1" applyFill="1" applyBorder="1" applyAlignment="1">
      <alignment horizontal="left" vertical="center" wrapText="1"/>
    </xf>
    <xf numFmtId="0" fontId="30" fillId="0" borderId="44" xfId="0" applyFont="1" applyFill="1" applyBorder="1" applyAlignment="1">
      <alignment horizontal="center" vertical="center" wrapText="1"/>
    </xf>
    <xf numFmtId="0" fontId="0" fillId="0" borderId="47" xfId="0" applyFill="1" applyBorder="1" applyAlignment="1">
      <alignment horizontal="center" vertical="center" wrapText="1"/>
    </xf>
    <xf numFmtId="0" fontId="0" fillId="0" borderId="49" xfId="0" applyFill="1" applyBorder="1" applyAlignment="1">
      <alignment horizontal="center" vertical="center" wrapText="1"/>
    </xf>
    <xf numFmtId="49" fontId="10" fillId="2" borderId="29" xfId="0" applyNumberFormat="1" applyFont="1" applyFill="1" applyBorder="1" applyAlignment="1">
      <alignment horizontal="left" vertical="center" wrapText="1"/>
    </xf>
    <xf numFmtId="49" fontId="10" fillId="2" borderId="30" xfId="0" applyNumberFormat="1" applyFont="1" applyFill="1" applyBorder="1" applyAlignment="1">
      <alignment horizontal="left" vertical="center" wrapText="1"/>
    </xf>
    <xf numFmtId="49" fontId="9" fillId="2" borderId="27" xfId="0" applyNumberFormat="1" applyFont="1" applyFill="1" applyBorder="1" applyAlignment="1">
      <alignment horizontal="left" vertical="center" wrapText="1"/>
    </xf>
    <xf numFmtId="49" fontId="9" fillId="2" borderId="10" xfId="0" applyNumberFormat="1" applyFont="1" applyFill="1" applyBorder="1" applyAlignment="1">
      <alignment horizontal="left" vertical="center" wrapText="1"/>
    </xf>
    <xf numFmtId="0" fontId="30" fillId="0" borderId="28" xfId="0" applyFont="1" applyFill="1" applyBorder="1" applyAlignment="1">
      <alignment horizontal="center" vertical="center" wrapText="1"/>
    </xf>
    <xf numFmtId="0" fontId="0" fillId="0" borderId="38" xfId="0" applyFill="1" applyBorder="1" applyAlignment="1">
      <alignment horizontal="center" vertical="center" wrapText="1"/>
    </xf>
    <xf numFmtId="0" fontId="0" fillId="0" borderId="51" xfId="0" applyFill="1" applyBorder="1" applyAlignment="1">
      <alignment horizontal="center" vertical="center" wrapText="1"/>
    </xf>
    <xf numFmtId="0" fontId="0" fillId="0" borderId="31" xfId="0" applyFill="1" applyBorder="1" applyAlignment="1">
      <alignment horizontal="center" vertical="center" wrapText="1"/>
    </xf>
    <xf numFmtId="49" fontId="10" fillId="2" borderId="50" xfId="0" applyNumberFormat="1" applyFont="1" applyFill="1" applyBorder="1" applyAlignment="1">
      <alignment horizontal="left" vertical="center" wrapText="1"/>
    </xf>
    <xf numFmtId="49" fontId="10" fillId="2" borderId="9" xfId="0" applyNumberFormat="1" applyFont="1" applyFill="1" applyBorder="1" applyAlignment="1">
      <alignment horizontal="left" vertical="center" wrapText="1"/>
    </xf>
    <xf numFmtId="0" fontId="30" fillId="0" borderId="26"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49" fontId="10" fillId="2" borderId="54" xfId="0" applyNumberFormat="1" applyFont="1" applyFill="1" applyBorder="1" applyAlignment="1">
      <alignment horizontal="left" vertical="center" wrapText="1"/>
    </xf>
    <xf numFmtId="49" fontId="10" fillId="2" borderId="6" xfId="0" applyNumberFormat="1" applyFont="1" applyFill="1" applyBorder="1" applyAlignment="1">
      <alignment horizontal="left" vertical="center" wrapText="1"/>
    </xf>
    <xf numFmtId="0" fontId="30" fillId="0" borderId="41"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7" fillId="2" borderId="9" xfId="0" applyFont="1" applyFill="1" applyBorder="1" applyAlignment="1">
      <alignment horizontal="center" vertical="center" wrapText="1"/>
    </xf>
    <xf numFmtId="0" fontId="12" fillId="0" borderId="0" xfId="0" applyFont="1" applyAlignment="1">
      <alignment horizontal="center"/>
    </xf>
    <xf numFmtId="0" fontId="13" fillId="0" borderId="6" xfId="0" applyFont="1" applyBorder="1" applyAlignment="1">
      <alignment horizontal="center" vertical="top" wrapText="1"/>
    </xf>
    <xf numFmtId="0" fontId="13" fillId="0" borderId="14" xfId="0" applyFont="1" applyBorder="1" applyAlignment="1">
      <alignment horizontal="center" vertical="top" wrapText="1"/>
    </xf>
    <xf numFmtId="0" fontId="13" fillId="0" borderId="10" xfId="0" applyFont="1" applyBorder="1" applyAlignment="1">
      <alignment horizontal="center" vertical="top" wrapText="1"/>
    </xf>
    <xf numFmtId="0" fontId="13" fillId="0" borderId="6"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7" fillId="2" borderId="1" xfId="0" applyFont="1" applyFill="1" applyBorder="1" applyAlignment="1">
      <alignment horizontal="center" vertical="top" wrapText="1"/>
    </xf>
    <xf numFmtId="0" fontId="12" fillId="2" borderId="0" xfId="0" applyFont="1" applyFill="1" applyAlignment="1">
      <alignment horizontal="center" wrapText="1"/>
    </xf>
    <xf numFmtId="0" fontId="13" fillId="2" borderId="6" xfId="0" applyFont="1" applyFill="1" applyBorder="1" applyAlignment="1">
      <alignment horizontal="center" vertical="top" wrapText="1"/>
    </xf>
    <xf numFmtId="0" fontId="13" fillId="2" borderId="10" xfId="0" applyFont="1" applyFill="1" applyBorder="1" applyAlignment="1">
      <alignment horizontal="center" vertical="top" wrapText="1"/>
    </xf>
    <xf numFmtId="0" fontId="13" fillId="2" borderId="8" xfId="0" applyFont="1" applyFill="1" applyBorder="1" applyAlignment="1">
      <alignment horizontal="center" vertical="top" wrapText="1"/>
    </xf>
    <xf numFmtId="0" fontId="13" fillId="2" borderId="9" xfId="0" applyFont="1" applyFill="1" applyBorder="1" applyAlignment="1">
      <alignment horizontal="center" vertical="top" wrapText="1"/>
    </xf>
    <xf numFmtId="0" fontId="13" fillId="2" borderId="1" xfId="0" applyFont="1" applyFill="1" applyBorder="1" applyAlignment="1">
      <alignment horizontal="center" vertical="top" wrapText="1"/>
    </xf>
    <xf numFmtId="14" fontId="11" fillId="2" borderId="8" xfId="0" applyNumberFormat="1" applyFont="1" applyFill="1" applyBorder="1" applyAlignment="1">
      <alignment horizontal="center" vertical="center" wrapText="1"/>
    </xf>
    <xf numFmtId="0" fontId="0" fillId="0" borderId="7" xfId="0" applyBorder="1" applyAlignment="1">
      <alignment wrapText="1"/>
    </xf>
    <xf numFmtId="0" fontId="0" fillId="0" borderId="9" xfId="0" applyBorder="1" applyAlignment="1">
      <alignment wrapText="1"/>
    </xf>
    <xf numFmtId="49" fontId="11" fillId="2" borderId="6" xfId="0" applyNumberFormat="1" applyFont="1" applyFill="1" applyBorder="1" applyAlignment="1">
      <alignment horizontal="center" vertical="center" wrapText="1"/>
    </xf>
    <xf numFmtId="0" fontId="0" fillId="0" borderId="10" xfId="0" applyBorder="1" applyAlignment="1">
      <alignment horizontal="center" vertical="center" wrapText="1"/>
    </xf>
    <xf numFmtId="49" fontId="11" fillId="2" borderId="8" xfId="0" applyNumberFormat="1" applyFont="1" applyFill="1" applyBorder="1" applyAlignment="1">
      <alignment horizontal="center" vertical="center" wrapText="1"/>
    </xf>
    <xf numFmtId="0" fontId="0" fillId="0" borderId="7" xfId="0" applyBorder="1" applyAlignment="1">
      <alignment vertical="center" wrapText="1"/>
    </xf>
    <xf numFmtId="0" fontId="0" fillId="0" borderId="9" xfId="0" applyBorder="1" applyAlignment="1">
      <alignment vertical="center" wrapText="1"/>
    </xf>
    <xf numFmtId="0" fontId="20" fillId="0" borderId="8" xfId="0" applyFont="1" applyBorder="1" applyAlignment="1">
      <alignment horizontal="center" vertical="top" wrapText="1"/>
    </xf>
    <xf numFmtId="0" fontId="20" fillId="0" borderId="7" xfId="0" applyFont="1" applyBorder="1" applyAlignment="1">
      <alignment horizontal="center" vertical="top" wrapText="1"/>
    </xf>
    <xf numFmtId="0" fontId="20" fillId="0" borderId="9" xfId="0" applyFont="1" applyBorder="1" applyAlignment="1">
      <alignment horizontal="center" vertical="top" wrapText="1"/>
    </xf>
    <xf numFmtId="0" fontId="11" fillId="0" borderId="0" xfId="0" applyFont="1" applyAlignment="1">
      <alignment horizontal="justify" wrapText="1"/>
    </xf>
    <xf numFmtId="0" fontId="21" fillId="0" borderId="0" xfId="0" applyFont="1" applyAlignment="1">
      <alignment horizontal="center"/>
    </xf>
    <xf numFmtId="0" fontId="13" fillId="0" borderId="21" xfId="0" applyFont="1" applyBorder="1" applyAlignment="1">
      <alignment horizontal="center" vertical="top" wrapText="1"/>
    </xf>
    <xf numFmtId="0" fontId="13" fillId="0" borderId="27" xfId="0" applyFont="1" applyBorder="1" applyAlignment="1">
      <alignment horizontal="center" vertical="top" wrapText="1"/>
    </xf>
    <xf numFmtId="0" fontId="13" fillId="0" borderId="22" xfId="0" applyFont="1" applyBorder="1" applyAlignment="1">
      <alignment horizontal="center" vertical="top" wrapText="1"/>
    </xf>
    <xf numFmtId="0" fontId="13" fillId="0" borderId="23" xfId="0" applyFont="1" applyBorder="1" applyAlignment="1">
      <alignment horizontal="center" vertical="top" wrapText="1"/>
    </xf>
    <xf numFmtId="0" fontId="13" fillId="0" borderId="20" xfId="0" applyFont="1" applyBorder="1" applyAlignment="1">
      <alignment horizontal="center" vertical="top" wrapText="1"/>
    </xf>
    <xf numFmtId="0" fontId="13" fillId="0" borderId="24" xfId="0" applyFont="1" applyBorder="1" applyAlignment="1">
      <alignment horizontal="center" vertical="top"/>
    </xf>
    <xf numFmtId="0" fontId="13" fillId="0" borderId="25" xfId="0" applyFont="1" applyBorder="1" applyAlignment="1">
      <alignment horizontal="center" vertical="top"/>
    </xf>
    <xf numFmtId="0" fontId="13" fillId="0" borderId="26" xfId="0" applyFont="1" applyBorder="1" applyAlignment="1">
      <alignment horizontal="center" vertical="top" wrapText="1"/>
    </xf>
    <xf numFmtId="0" fontId="13" fillId="0" borderId="28" xfId="0" applyFont="1" applyBorder="1" applyAlignment="1">
      <alignment horizontal="center" vertical="top" wrapText="1"/>
    </xf>
    <xf numFmtId="0" fontId="22" fillId="0" borderId="32" xfId="0" applyFont="1" applyBorder="1" applyAlignment="1">
      <alignment horizontal="center" vertical="top"/>
    </xf>
    <xf numFmtId="0" fontId="20" fillId="0" borderId="0" xfId="0" applyFont="1" applyBorder="1" applyAlignment="1">
      <alignment horizontal="center" vertical="top"/>
    </xf>
    <xf numFmtId="0" fontId="20" fillId="0" borderId="33" xfId="0" applyFont="1" applyBorder="1" applyAlignment="1">
      <alignment horizontal="center" vertical="top"/>
    </xf>
    <xf numFmtId="0" fontId="16" fillId="0" borderId="24" xfId="0" applyFont="1" applyBorder="1" applyAlignment="1">
      <alignment horizontal="left" vertical="top" wrapText="1"/>
    </xf>
    <xf numFmtId="0" fontId="37" fillId="0" borderId="35" xfId="0" applyFont="1" applyBorder="1" applyAlignment="1">
      <alignment vertical="top"/>
    </xf>
    <xf numFmtId="0" fontId="37" fillId="0" borderId="36" xfId="0" applyFont="1" applyBorder="1" applyAlignment="1">
      <alignment vertical="top"/>
    </xf>
    <xf numFmtId="0" fontId="16" fillId="0" borderId="8" xfId="0" applyFont="1" applyBorder="1" applyAlignment="1">
      <alignment horizontal="left" vertical="top" wrapText="1"/>
    </xf>
    <xf numFmtId="0" fontId="38" fillId="0" borderId="7" xfId="0" applyFont="1" applyBorder="1" applyAlignment="1">
      <alignment vertical="top" wrapText="1"/>
    </xf>
    <xf numFmtId="0" fontId="38" fillId="0" borderId="39" xfId="0" applyFont="1" applyBorder="1" applyAlignment="1">
      <alignment vertical="top" wrapText="1"/>
    </xf>
    <xf numFmtId="0" fontId="16" fillId="0" borderId="1" xfId="0" applyFont="1" applyBorder="1" applyAlignment="1">
      <alignment horizontal="left" vertical="top" wrapText="1"/>
    </xf>
    <xf numFmtId="0" fontId="38" fillId="0" borderId="1" xfId="0" applyFont="1" applyBorder="1" applyAlignment="1">
      <alignment vertical="top" wrapText="1"/>
    </xf>
    <xf numFmtId="0" fontId="38" fillId="0" borderId="38" xfId="0" applyFont="1" applyBorder="1" applyAlignment="1">
      <alignment vertical="top" wrapText="1"/>
    </xf>
    <xf numFmtId="49" fontId="13" fillId="2" borderId="34" xfId="0" applyNumberFormat="1" applyFont="1" applyFill="1" applyBorder="1" applyAlignment="1">
      <alignment horizontal="center" vertical="top" wrapText="1"/>
    </xf>
    <xf numFmtId="49" fontId="13" fillId="2" borderId="37" xfId="0" applyNumberFormat="1" applyFont="1" applyFill="1" applyBorder="1" applyAlignment="1">
      <alignment horizontal="center" vertical="top" wrapText="1"/>
    </xf>
    <xf numFmtId="49" fontId="13" fillId="2" borderId="29" xfId="0" applyNumberFormat="1" applyFont="1" applyFill="1" applyBorder="1" applyAlignment="1">
      <alignment horizontal="center" vertical="top" wrapText="1"/>
    </xf>
    <xf numFmtId="0" fontId="13" fillId="2" borderId="40"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2" borderId="30" xfId="0" applyFont="1" applyFill="1" applyBorder="1" applyAlignment="1">
      <alignment horizontal="left" vertical="top" wrapText="1"/>
    </xf>
    <xf numFmtId="49" fontId="13" fillId="2" borderId="27" xfId="0" applyNumberFormat="1" applyFont="1" applyFill="1" applyBorder="1" applyAlignment="1">
      <alignment horizontal="center" vertical="top" wrapText="1"/>
    </xf>
    <xf numFmtId="49" fontId="13" fillId="2" borderId="54" xfId="0" applyNumberFormat="1" applyFont="1" applyFill="1" applyBorder="1" applyAlignment="1">
      <alignment horizontal="center" vertical="top" wrapText="1"/>
    </xf>
    <xf numFmtId="0" fontId="13" fillId="2" borderId="10" xfId="0" applyFont="1" applyFill="1" applyBorder="1" applyAlignment="1">
      <alignment horizontal="left" vertical="top" wrapText="1"/>
    </xf>
    <xf numFmtId="0" fontId="13" fillId="2" borderId="6" xfId="0" applyFont="1" applyFill="1" applyBorder="1" applyAlignment="1">
      <alignment horizontal="left" vertical="top" wrapText="1"/>
    </xf>
    <xf numFmtId="49" fontId="13" fillId="0" borderId="40"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30" xfId="0" applyFill="1" applyBorder="1" applyAlignment="1">
      <alignment horizontal="center" vertical="center" wrapText="1"/>
    </xf>
    <xf numFmtId="49" fontId="13" fillId="2" borderId="40"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0" xfId="0" applyBorder="1" applyAlignment="1">
      <alignment horizontal="center" vertical="center" wrapText="1"/>
    </xf>
    <xf numFmtId="49" fontId="13" fillId="2" borderId="10" xfId="0" applyNumberFormat="1" applyFont="1" applyFill="1" applyBorder="1" applyAlignment="1">
      <alignment horizontal="center" vertical="center" wrapText="1"/>
    </xf>
    <xf numFmtId="49" fontId="16" fillId="2" borderId="27" xfId="0" applyNumberFormat="1" applyFont="1" applyFill="1" applyBorder="1" applyAlignment="1">
      <alignment horizontal="center" vertical="top" wrapText="1"/>
    </xf>
    <xf numFmtId="49" fontId="16" fillId="2" borderId="37" xfId="0" applyNumberFormat="1" applyFont="1" applyFill="1" applyBorder="1" applyAlignment="1">
      <alignment horizontal="center" vertical="top" wrapText="1"/>
    </xf>
    <xf numFmtId="49" fontId="16" fillId="2" borderId="54" xfId="0" applyNumberFormat="1" applyFont="1" applyFill="1" applyBorder="1" applyAlignment="1">
      <alignment horizontal="center" vertical="top" wrapText="1"/>
    </xf>
    <xf numFmtId="49" fontId="16" fillId="2" borderId="34" xfId="0" applyNumberFormat="1" applyFont="1" applyFill="1" applyBorder="1" applyAlignment="1">
      <alignment horizontal="center" vertical="top" wrapText="1"/>
    </xf>
    <xf numFmtId="49" fontId="16" fillId="2" borderId="29" xfId="0" applyNumberFormat="1" applyFont="1" applyFill="1" applyBorder="1" applyAlignment="1">
      <alignment horizontal="center" vertical="top" wrapText="1"/>
    </xf>
    <xf numFmtId="0" fontId="13" fillId="2" borderId="40" xfId="0" applyFont="1" applyFill="1" applyBorder="1" applyAlignment="1">
      <alignment vertical="top" wrapText="1"/>
    </xf>
    <xf numFmtId="0" fontId="13" fillId="2" borderId="1" xfId="0" applyFont="1" applyFill="1" applyBorder="1" applyAlignment="1">
      <alignment vertical="top" wrapText="1"/>
    </xf>
    <xf numFmtId="0" fontId="13" fillId="2" borderId="30" xfId="0" applyFont="1" applyFill="1" applyBorder="1" applyAlignment="1">
      <alignment vertical="top" wrapText="1"/>
    </xf>
    <xf numFmtId="0" fontId="0" fillId="0" borderId="1" xfId="0" applyBorder="1" applyAlignment="1">
      <alignment vertical="top" wrapText="1"/>
    </xf>
    <xf numFmtId="0" fontId="0" fillId="0" borderId="30" xfId="0" applyBorder="1" applyAlignment="1">
      <alignment vertical="top" wrapText="1"/>
    </xf>
    <xf numFmtId="0" fontId="21" fillId="2" borderId="0" xfId="0" applyFont="1" applyFill="1" applyAlignment="1">
      <alignment horizontal="center"/>
    </xf>
    <xf numFmtId="0" fontId="11" fillId="2" borderId="34"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11" fillId="2" borderId="41" xfId="0" applyFont="1" applyFill="1" applyBorder="1" applyAlignment="1">
      <alignment horizontal="center" vertical="center" wrapText="1"/>
    </xf>
    <xf numFmtId="49" fontId="22" fillId="2" borderId="27" xfId="0" applyNumberFormat="1" applyFont="1" applyFill="1" applyBorder="1" applyAlignment="1">
      <alignment horizontal="center" vertical="top" wrapText="1"/>
    </xf>
    <xf numFmtId="49" fontId="22" fillId="2" borderId="37" xfId="0" applyNumberFormat="1" applyFont="1" applyFill="1" applyBorder="1" applyAlignment="1">
      <alignment horizontal="center" vertical="top" wrapText="1"/>
    </xf>
    <xf numFmtId="49" fontId="22" fillId="2" borderId="29" xfId="0" applyNumberFormat="1" applyFont="1" applyFill="1" applyBorder="1" applyAlignment="1">
      <alignment horizontal="center" vertical="top" wrapText="1"/>
    </xf>
    <xf numFmtId="0" fontId="22" fillId="2" borderId="10" xfId="0" applyFont="1" applyFill="1" applyBorder="1" applyAlignment="1">
      <alignment vertical="top" wrapText="1"/>
    </xf>
    <xf numFmtId="0" fontId="22" fillId="2" borderId="1" xfId="0" applyFont="1" applyFill="1" applyBorder="1" applyAlignment="1">
      <alignment vertical="top" wrapText="1"/>
    </xf>
    <xf numFmtId="0" fontId="22" fillId="2" borderId="30" xfId="0" applyFont="1" applyFill="1" applyBorder="1" applyAlignment="1">
      <alignment vertical="top" wrapText="1"/>
    </xf>
    <xf numFmtId="0" fontId="0" fillId="0" borderId="6" xfId="0"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applyFont="1" applyBorder="1" applyAlignment="1">
      <alignment horizontal="center" vertical="top" wrapText="1"/>
    </xf>
    <xf numFmtId="0" fontId="11" fillId="0" borderId="1" xfId="0" applyFont="1" applyBorder="1" applyAlignment="1">
      <alignment horizontal="center" vertical="center" wrapText="1"/>
    </xf>
    <xf numFmtId="0" fontId="0" fillId="0" borderId="1" xfId="0" applyBorder="1" applyAlignment="1">
      <alignment horizontal="center"/>
    </xf>
    <xf numFmtId="0" fontId="13" fillId="0" borderId="8" xfId="0" applyFont="1" applyBorder="1" applyAlignment="1">
      <alignment horizontal="center" vertical="top" wrapText="1"/>
    </xf>
    <xf numFmtId="0" fontId="13" fillId="0" borderId="7" xfId="0" applyFont="1" applyBorder="1" applyAlignment="1">
      <alignment horizontal="center" vertical="top" wrapText="1"/>
    </xf>
    <xf numFmtId="0" fontId="13" fillId="0" borderId="9" xfId="0" applyFont="1" applyBorder="1" applyAlignment="1">
      <alignment horizontal="center" vertical="top" wrapText="1"/>
    </xf>
    <xf numFmtId="2" fontId="13" fillId="0" borderId="6" xfId="0" applyNumberFormat="1" applyFont="1" applyBorder="1" applyAlignment="1">
      <alignment horizontal="center" vertical="top" wrapText="1"/>
    </xf>
    <xf numFmtId="2" fontId="13" fillId="0" borderId="14" xfId="0" applyNumberFormat="1" applyFont="1" applyBorder="1" applyAlignment="1">
      <alignment horizontal="center" vertical="top" wrapText="1"/>
    </xf>
    <xf numFmtId="2" fontId="13" fillId="0" borderId="10" xfId="0" applyNumberFormat="1" applyFont="1" applyBorder="1" applyAlignment="1">
      <alignment horizontal="center" vertical="top" wrapText="1"/>
    </xf>
    <xf numFmtId="0" fontId="13" fillId="0" borderId="8" xfId="0" applyFont="1" applyBorder="1" applyAlignment="1">
      <alignment horizontal="center" vertical="top"/>
    </xf>
    <xf numFmtId="0" fontId="13" fillId="0" borderId="9" xfId="0" applyFont="1" applyBorder="1" applyAlignment="1">
      <alignment horizontal="center" vertical="top"/>
    </xf>
    <xf numFmtId="0" fontId="4" fillId="0" borderId="0" xfId="1" applyBorder="1" applyAlignment="1">
      <alignment vertical="top" wrapText="1"/>
    </xf>
    <xf numFmtId="0" fontId="6" fillId="0" borderId="0" xfId="1" applyFont="1" applyBorder="1" applyAlignment="1">
      <alignment horizontal="center" vertical="center" wrapText="1"/>
    </xf>
  </cellXfs>
  <cellStyles count="6">
    <cellStyle name="Обычный" xfId="0" builtinId="0"/>
    <cellStyle name="Обычный 2" xfId="1"/>
    <cellStyle name="Обычный 2 2" xfId="3"/>
    <cellStyle name="Финансовый 2" xfId="2"/>
    <cellStyle name="Финансовый 2 2" xfId="4"/>
    <cellStyle name="Финансовый 3" xfId="5"/>
  </cellStyles>
  <dxfs count="0"/>
  <tableStyles count="0" defaultTableStyle="TableStyleMedium2" defaultPivotStyle="PivotStyleLight16"/>
  <colors>
    <mruColors>
      <color rgb="FFFF5050"/>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5"/>
  <sheetViews>
    <sheetView tabSelected="1" view="pageBreakPreview" zoomScale="85" zoomScaleNormal="145" zoomScaleSheetLayoutView="85" workbookViewId="0">
      <pane ySplit="7" topLeftCell="A8" activePane="bottomLeft" state="frozen"/>
      <selection pane="bottomLeft" activeCell="H70" sqref="H70"/>
    </sheetView>
  </sheetViews>
  <sheetFormatPr defaultColWidth="9.1796875" defaultRowHeight="11.5" x14ac:dyDescent="0.25"/>
  <cols>
    <col min="1" max="1" width="5.7265625" style="21" customWidth="1"/>
    <col min="2" max="2" width="29.7265625" style="21" customWidth="1"/>
    <col min="3" max="3" width="11.26953125" style="21" customWidth="1"/>
    <col min="4" max="4" width="11.54296875" style="21" customWidth="1"/>
    <col min="5" max="5" width="13.453125" style="21" customWidth="1"/>
    <col min="6" max="6" width="17.26953125" style="21" customWidth="1"/>
    <col min="7" max="7" width="17.7265625" style="21" customWidth="1"/>
    <col min="8" max="8" width="10.7265625" style="24" customWidth="1"/>
    <col min="9" max="9" width="43.54296875" style="24" customWidth="1"/>
    <col min="10" max="10" width="12.453125" style="21" customWidth="1"/>
    <col min="11" max="11" width="13.6328125" style="21" customWidth="1"/>
    <col min="12" max="16384" width="9.1796875" style="21"/>
  </cols>
  <sheetData>
    <row r="1" spans="1:11" s="20" customFormat="1" ht="64" customHeight="1" x14ac:dyDescent="0.25">
      <c r="A1" s="241" t="s">
        <v>279</v>
      </c>
      <c r="B1" s="241"/>
      <c r="C1" s="241"/>
      <c r="D1" s="241"/>
      <c r="E1" s="241"/>
      <c r="F1" s="241"/>
      <c r="G1" s="241"/>
      <c r="H1" s="241"/>
      <c r="I1" s="241"/>
    </row>
    <row r="2" spans="1:11" s="20" customFormat="1" ht="12" customHeight="1" x14ac:dyDescent="0.25">
      <c r="A2" s="131"/>
      <c r="B2" s="132"/>
      <c r="C2" s="132"/>
      <c r="D2" s="132"/>
      <c r="E2" s="132"/>
      <c r="F2" s="242" t="s">
        <v>280</v>
      </c>
      <c r="G2" s="243"/>
      <c r="H2" s="244"/>
      <c r="I2" s="133">
        <v>43101</v>
      </c>
    </row>
    <row r="3" spans="1:11" s="20" customFormat="1" ht="13.9" customHeight="1" x14ac:dyDescent="0.25">
      <c r="A3" s="245" t="s">
        <v>111</v>
      </c>
      <c r="B3" s="246"/>
      <c r="C3" s="241" t="s">
        <v>33</v>
      </c>
      <c r="D3" s="247"/>
      <c r="E3" s="247"/>
      <c r="F3" s="247"/>
      <c r="G3" s="247"/>
      <c r="H3" s="132"/>
      <c r="I3" s="132"/>
    </row>
    <row r="4" spans="1:11" ht="36" customHeight="1" x14ac:dyDescent="0.25">
      <c r="A4" s="248" t="s">
        <v>2</v>
      </c>
      <c r="B4" s="248" t="s">
        <v>104</v>
      </c>
      <c r="C4" s="248" t="s">
        <v>281</v>
      </c>
      <c r="D4" s="248"/>
      <c r="E4" s="248"/>
      <c r="F4" s="248" t="s">
        <v>282</v>
      </c>
      <c r="G4" s="249" t="s">
        <v>283</v>
      </c>
      <c r="H4" s="248" t="s">
        <v>284</v>
      </c>
      <c r="I4" s="250" t="s">
        <v>101</v>
      </c>
    </row>
    <row r="5" spans="1:11" ht="4.9000000000000004" customHeight="1" x14ac:dyDescent="0.25">
      <c r="A5" s="248"/>
      <c r="B5" s="248"/>
      <c r="C5" s="248" t="s">
        <v>285</v>
      </c>
      <c r="D5" s="248" t="s">
        <v>102</v>
      </c>
      <c r="E5" s="248" t="s">
        <v>103</v>
      </c>
      <c r="F5" s="248"/>
      <c r="G5" s="249"/>
      <c r="H5" s="248"/>
      <c r="I5" s="250"/>
    </row>
    <row r="6" spans="1:11" ht="20.5" customHeight="1" x14ac:dyDescent="0.25">
      <c r="A6" s="248"/>
      <c r="B6" s="248"/>
      <c r="C6" s="248"/>
      <c r="D6" s="248"/>
      <c r="E6" s="248"/>
      <c r="F6" s="248"/>
      <c r="G6" s="249"/>
      <c r="H6" s="248"/>
      <c r="I6" s="250"/>
    </row>
    <row r="7" spans="1:11" x14ac:dyDescent="0.25">
      <c r="A7" s="22">
        <v>1</v>
      </c>
      <c r="B7" s="22">
        <v>2</v>
      </c>
      <c r="C7" s="22">
        <v>4</v>
      </c>
      <c r="D7" s="22">
        <v>5</v>
      </c>
      <c r="E7" s="22">
        <v>6</v>
      </c>
      <c r="F7" s="22">
        <v>7</v>
      </c>
      <c r="G7" s="22">
        <v>8</v>
      </c>
      <c r="H7" s="134" t="s">
        <v>286</v>
      </c>
      <c r="I7" s="134" t="s">
        <v>287</v>
      </c>
    </row>
    <row r="8" spans="1:11" ht="26.25" customHeight="1" x14ac:dyDescent="0.25">
      <c r="A8" s="125" t="s">
        <v>28</v>
      </c>
      <c r="B8" s="251" t="s">
        <v>288</v>
      </c>
      <c r="C8" s="251"/>
      <c r="D8" s="251"/>
      <c r="E8" s="251"/>
      <c r="F8" s="252">
        <v>42744</v>
      </c>
      <c r="G8" s="253"/>
      <c r="H8" s="250"/>
      <c r="I8" s="250"/>
      <c r="J8" s="157">
        <f>C10+C11</f>
        <v>82826.027619999993</v>
      </c>
      <c r="K8" s="157">
        <f>D10+D11</f>
        <v>82233.836240000004</v>
      </c>
    </row>
    <row r="9" spans="1:11" x14ac:dyDescent="0.25">
      <c r="A9" s="255" t="s">
        <v>9</v>
      </c>
      <c r="B9" s="255"/>
      <c r="C9" s="23">
        <f>SUM(C10:C15)</f>
        <v>83756.027619999993</v>
      </c>
      <c r="D9" s="23">
        <f t="shared" ref="D9:E9" si="0">SUM(D10:D15)</f>
        <v>84191.273719999997</v>
      </c>
      <c r="E9" s="23">
        <f t="shared" si="0"/>
        <v>84191.273719999997</v>
      </c>
      <c r="F9" s="248"/>
      <c r="G9" s="254"/>
      <c r="H9" s="250"/>
      <c r="I9" s="250"/>
    </row>
    <row r="10" spans="1:11" x14ac:dyDescent="0.25">
      <c r="A10" s="256" t="s">
        <v>3</v>
      </c>
      <c r="B10" s="256"/>
      <c r="C10" s="23">
        <f>C18+C46+C93+C126</f>
        <v>11673.5995</v>
      </c>
      <c r="D10" s="23">
        <f t="shared" ref="C10:E15" si="1">D18+D46+D93+D126</f>
        <v>11671.676520000001</v>
      </c>
      <c r="E10" s="23">
        <f t="shared" si="1"/>
        <v>11671.676520000001</v>
      </c>
      <c r="F10" s="248"/>
      <c r="G10" s="254"/>
      <c r="H10" s="250"/>
      <c r="I10" s="250"/>
    </row>
    <row r="11" spans="1:11" x14ac:dyDescent="0.25">
      <c r="A11" s="256" t="s">
        <v>6</v>
      </c>
      <c r="B11" s="256"/>
      <c r="C11" s="23">
        <f t="shared" ref="C11:E11" si="2">C19+C47+C94+C127</f>
        <v>71152.428119999997</v>
      </c>
      <c r="D11" s="23">
        <f t="shared" si="1"/>
        <v>70562.159719999996</v>
      </c>
      <c r="E11" s="23">
        <f t="shared" si="2"/>
        <v>70562.159719999996</v>
      </c>
      <c r="F11" s="248"/>
      <c r="G11" s="254"/>
      <c r="H11" s="250"/>
      <c r="I11" s="250"/>
    </row>
    <row r="12" spans="1:11" x14ac:dyDescent="0.25">
      <c r="A12" s="256" t="s">
        <v>7</v>
      </c>
      <c r="B12" s="256"/>
      <c r="C12" s="23">
        <f t="shared" si="1"/>
        <v>655</v>
      </c>
      <c r="D12" s="23">
        <f t="shared" si="1"/>
        <v>1425.0623700000001</v>
      </c>
      <c r="E12" s="23">
        <f t="shared" si="1"/>
        <v>1425.0623700000001</v>
      </c>
      <c r="F12" s="248"/>
      <c r="G12" s="254"/>
      <c r="H12" s="250"/>
      <c r="I12" s="250"/>
    </row>
    <row r="13" spans="1:11" x14ac:dyDescent="0.25">
      <c r="A13" s="256" t="s">
        <v>8</v>
      </c>
      <c r="B13" s="256"/>
      <c r="C13" s="23">
        <f t="shared" si="1"/>
        <v>0</v>
      </c>
      <c r="D13" s="23">
        <f t="shared" si="1"/>
        <v>0</v>
      </c>
      <c r="E13" s="23">
        <f t="shared" si="1"/>
        <v>0</v>
      </c>
      <c r="F13" s="248"/>
      <c r="G13" s="254"/>
      <c r="H13" s="250"/>
      <c r="I13" s="250"/>
    </row>
    <row r="14" spans="1:11" ht="13.15" customHeight="1" x14ac:dyDescent="0.25">
      <c r="A14" s="256" t="s">
        <v>94</v>
      </c>
      <c r="B14" s="256"/>
      <c r="C14" s="23">
        <f t="shared" si="1"/>
        <v>0</v>
      </c>
      <c r="D14" s="23">
        <f t="shared" si="1"/>
        <v>0</v>
      </c>
      <c r="E14" s="23">
        <f t="shared" si="1"/>
        <v>0</v>
      </c>
      <c r="F14" s="248"/>
      <c r="G14" s="254"/>
      <c r="H14" s="250"/>
      <c r="I14" s="250"/>
    </row>
    <row r="15" spans="1:11" x14ac:dyDescent="0.25">
      <c r="A15" s="256" t="s">
        <v>95</v>
      </c>
      <c r="B15" s="256"/>
      <c r="C15" s="23">
        <f t="shared" si="1"/>
        <v>275</v>
      </c>
      <c r="D15" s="23">
        <f t="shared" si="1"/>
        <v>532.37510999999995</v>
      </c>
      <c r="E15" s="23">
        <f t="shared" si="1"/>
        <v>532.37510999999995</v>
      </c>
      <c r="F15" s="248"/>
      <c r="G15" s="254"/>
      <c r="H15" s="250"/>
      <c r="I15" s="250"/>
    </row>
    <row r="16" spans="1:11" ht="27" customHeight="1" x14ac:dyDescent="0.25">
      <c r="A16" s="125" t="s">
        <v>53</v>
      </c>
      <c r="B16" s="251" t="s">
        <v>32</v>
      </c>
      <c r="C16" s="251"/>
      <c r="D16" s="251"/>
      <c r="E16" s="251"/>
      <c r="F16" s="250" t="s">
        <v>289</v>
      </c>
      <c r="G16" s="250"/>
      <c r="H16" s="250"/>
      <c r="I16" s="250"/>
    </row>
    <row r="17" spans="1:10" x14ac:dyDescent="0.25">
      <c r="A17" s="256" t="s">
        <v>9</v>
      </c>
      <c r="B17" s="256"/>
      <c r="C17" s="23">
        <f>C27+C36</f>
        <v>5207.9892</v>
      </c>
      <c r="D17" s="23">
        <f>D27+D36</f>
        <v>5483.0826800000004</v>
      </c>
      <c r="E17" s="23">
        <f>E27+E36</f>
        <v>5483.0826800000004</v>
      </c>
      <c r="F17" s="250"/>
      <c r="G17" s="250"/>
      <c r="H17" s="250"/>
      <c r="I17" s="250"/>
    </row>
    <row r="18" spans="1:10" x14ac:dyDescent="0.25">
      <c r="A18" s="256" t="s">
        <v>3</v>
      </c>
      <c r="B18" s="256"/>
      <c r="C18" s="23">
        <f>C28+C37</f>
        <v>0</v>
      </c>
      <c r="D18" s="23">
        <f t="shared" ref="D18:E18" si="3">D28+D37</f>
        <v>0</v>
      </c>
      <c r="E18" s="23">
        <f t="shared" si="3"/>
        <v>0</v>
      </c>
      <c r="F18" s="250"/>
      <c r="G18" s="250"/>
      <c r="H18" s="250"/>
      <c r="I18" s="250"/>
    </row>
    <row r="19" spans="1:10" x14ac:dyDescent="0.25">
      <c r="A19" s="256" t="s">
        <v>6</v>
      </c>
      <c r="B19" s="256"/>
      <c r="C19" s="23">
        <f>C29+C38</f>
        <v>4432.9892</v>
      </c>
      <c r="D19" s="23">
        <f>D29+D38</f>
        <v>3978.8732</v>
      </c>
      <c r="E19" s="23">
        <f>E29+E38</f>
        <v>3978.8732</v>
      </c>
      <c r="F19" s="250"/>
      <c r="G19" s="250"/>
      <c r="H19" s="250"/>
      <c r="I19" s="250"/>
    </row>
    <row r="20" spans="1:10" x14ac:dyDescent="0.25">
      <c r="A20" s="256" t="s">
        <v>7</v>
      </c>
      <c r="B20" s="256"/>
      <c r="C20" s="23">
        <f>C30+C39</f>
        <v>500</v>
      </c>
      <c r="D20" s="23">
        <f>D30+D39</f>
        <v>971.83437000000004</v>
      </c>
      <c r="E20" s="23">
        <f>E30+E39</f>
        <v>971.83437000000004</v>
      </c>
      <c r="F20" s="250"/>
      <c r="G20" s="250"/>
      <c r="H20" s="250"/>
      <c r="I20" s="250"/>
    </row>
    <row r="21" spans="1:10" x14ac:dyDescent="0.25">
      <c r="A21" s="256" t="s">
        <v>8</v>
      </c>
      <c r="B21" s="256"/>
      <c r="C21" s="23">
        <f t="shared" ref="C21:E22" si="4">C31+C40</f>
        <v>0</v>
      </c>
      <c r="D21" s="23">
        <f t="shared" si="4"/>
        <v>0</v>
      </c>
      <c r="E21" s="23">
        <f t="shared" si="4"/>
        <v>0</v>
      </c>
      <c r="F21" s="250"/>
      <c r="G21" s="250"/>
      <c r="H21" s="250"/>
      <c r="I21" s="250"/>
    </row>
    <row r="22" spans="1:10" ht="12" customHeight="1" x14ac:dyDescent="0.25">
      <c r="A22" s="256" t="s">
        <v>94</v>
      </c>
      <c r="B22" s="256"/>
      <c r="C22" s="23">
        <f t="shared" si="4"/>
        <v>0</v>
      </c>
      <c r="D22" s="23">
        <f t="shared" si="4"/>
        <v>0</v>
      </c>
      <c r="E22" s="23">
        <f t="shared" si="4"/>
        <v>0</v>
      </c>
      <c r="F22" s="250"/>
      <c r="G22" s="250"/>
      <c r="H22" s="250"/>
      <c r="I22" s="250"/>
    </row>
    <row r="23" spans="1:10" ht="12.75" customHeight="1" x14ac:dyDescent="0.25">
      <c r="A23" s="256" t="s">
        <v>95</v>
      </c>
      <c r="B23" s="256"/>
      <c r="C23" s="23">
        <f>C33+C42</f>
        <v>275</v>
      </c>
      <c r="D23" s="23">
        <f>D33+D42</f>
        <v>532.37510999999995</v>
      </c>
      <c r="E23" s="23">
        <f>E33+E42</f>
        <v>532.37510999999995</v>
      </c>
      <c r="F23" s="250"/>
      <c r="G23" s="250"/>
      <c r="H23" s="250"/>
      <c r="I23" s="250"/>
    </row>
    <row r="24" spans="1:10" s="161" customFormat="1" ht="85.15" customHeight="1" x14ac:dyDescent="0.3">
      <c r="A24" s="257" t="s">
        <v>290</v>
      </c>
      <c r="B24" s="257"/>
      <c r="C24" s="257"/>
      <c r="D24" s="257"/>
      <c r="E24" s="257"/>
      <c r="F24" s="126" t="s">
        <v>1</v>
      </c>
      <c r="G24" s="126" t="s">
        <v>291</v>
      </c>
      <c r="H24" s="238" t="s">
        <v>1</v>
      </c>
      <c r="I24" s="126" t="s">
        <v>292</v>
      </c>
    </row>
    <row r="25" spans="1:10" s="161" customFormat="1" ht="78.650000000000006" customHeight="1" x14ac:dyDescent="0.3">
      <c r="A25" s="257" t="s">
        <v>293</v>
      </c>
      <c r="B25" s="257"/>
      <c r="C25" s="257"/>
      <c r="D25" s="257"/>
      <c r="E25" s="257"/>
      <c r="F25" s="128" t="s">
        <v>1</v>
      </c>
      <c r="G25" s="129">
        <v>42785</v>
      </c>
      <c r="H25" s="238" t="s">
        <v>1</v>
      </c>
      <c r="I25" s="126" t="s">
        <v>294</v>
      </c>
    </row>
    <row r="26" spans="1:10" ht="30" customHeight="1" x14ac:dyDescent="0.25">
      <c r="A26" s="125" t="s">
        <v>59</v>
      </c>
      <c r="B26" s="258" t="s">
        <v>61</v>
      </c>
      <c r="C26" s="258"/>
      <c r="D26" s="258"/>
      <c r="E26" s="258"/>
      <c r="F26" s="259" t="s">
        <v>295</v>
      </c>
      <c r="G26" s="248"/>
      <c r="H26" s="250"/>
      <c r="I26" s="250" t="s">
        <v>296</v>
      </c>
      <c r="J26" s="177"/>
    </row>
    <row r="27" spans="1:10" ht="30" customHeight="1" x14ac:dyDescent="0.25">
      <c r="A27" s="256" t="s">
        <v>9</v>
      </c>
      <c r="B27" s="256"/>
      <c r="C27" s="23">
        <f>SUM(C28:C33)</f>
        <v>0</v>
      </c>
      <c r="D27" s="23">
        <f t="shared" ref="D27:E27" si="5">SUM(D28:D33)</f>
        <v>0</v>
      </c>
      <c r="E27" s="23">
        <f t="shared" si="5"/>
        <v>0</v>
      </c>
      <c r="F27" s="259"/>
      <c r="G27" s="248"/>
      <c r="H27" s="260"/>
      <c r="I27" s="260"/>
    </row>
    <row r="28" spans="1:10" ht="30" customHeight="1" x14ac:dyDescent="0.25">
      <c r="A28" s="256" t="s">
        <v>3</v>
      </c>
      <c r="B28" s="256"/>
      <c r="C28" s="23">
        <v>0</v>
      </c>
      <c r="D28" s="23">
        <v>0</v>
      </c>
      <c r="E28" s="23">
        <v>0</v>
      </c>
      <c r="F28" s="259"/>
      <c r="G28" s="248"/>
      <c r="H28" s="260"/>
      <c r="I28" s="260"/>
    </row>
    <row r="29" spans="1:10" ht="30" customHeight="1" x14ac:dyDescent="0.25">
      <c r="A29" s="256" t="s">
        <v>6</v>
      </c>
      <c r="B29" s="256"/>
      <c r="C29" s="23">
        <v>0</v>
      </c>
      <c r="D29" s="23">
        <v>0</v>
      </c>
      <c r="E29" s="23">
        <v>0</v>
      </c>
      <c r="F29" s="259"/>
      <c r="G29" s="248"/>
      <c r="H29" s="260"/>
      <c r="I29" s="260"/>
    </row>
    <row r="30" spans="1:10" ht="30" customHeight="1" x14ac:dyDescent="0.25">
      <c r="A30" s="256" t="s">
        <v>7</v>
      </c>
      <c r="B30" s="256"/>
      <c r="C30" s="23">
        <v>0</v>
      </c>
      <c r="D30" s="23">
        <v>0</v>
      </c>
      <c r="E30" s="23">
        <v>0</v>
      </c>
      <c r="F30" s="259"/>
      <c r="G30" s="248"/>
      <c r="H30" s="260"/>
      <c r="I30" s="260"/>
    </row>
    <row r="31" spans="1:10" ht="30" customHeight="1" x14ac:dyDescent="0.25">
      <c r="A31" s="256" t="s">
        <v>8</v>
      </c>
      <c r="B31" s="256"/>
      <c r="C31" s="23">
        <v>0</v>
      </c>
      <c r="D31" s="23">
        <v>0</v>
      </c>
      <c r="E31" s="23">
        <v>0</v>
      </c>
      <c r="F31" s="259"/>
      <c r="G31" s="248"/>
      <c r="H31" s="260"/>
      <c r="I31" s="260"/>
    </row>
    <row r="32" spans="1:10" ht="33" customHeight="1" x14ac:dyDescent="0.25">
      <c r="A32" s="256" t="s">
        <v>94</v>
      </c>
      <c r="B32" s="256"/>
      <c r="C32" s="23">
        <v>0</v>
      </c>
      <c r="D32" s="23">
        <v>0</v>
      </c>
      <c r="E32" s="23">
        <v>0</v>
      </c>
      <c r="F32" s="259"/>
      <c r="G32" s="248"/>
      <c r="H32" s="260"/>
      <c r="I32" s="260"/>
    </row>
    <row r="33" spans="1:11" ht="28" customHeight="1" x14ac:dyDescent="0.25">
      <c r="A33" s="256" t="s">
        <v>95</v>
      </c>
      <c r="B33" s="256"/>
      <c r="C33" s="23">
        <v>0</v>
      </c>
      <c r="D33" s="23">
        <v>0</v>
      </c>
      <c r="E33" s="23">
        <v>0</v>
      </c>
      <c r="F33" s="259"/>
      <c r="G33" s="248"/>
      <c r="H33" s="260"/>
      <c r="I33" s="260"/>
    </row>
    <row r="34" spans="1:11" s="161" customFormat="1" ht="35.25" customHeight="1" x14ac:dyDescent="0.3">
      <c r="A34" s="257" t="s">
        <v>297</v>
      </c>
      <c r="B34" s="257"/>
      <c r="C34" s="257"/>
      <c r="D34" s="257"/>
      <c r="E34" s="257"/>
      <c r="F34" s="238" t="s">
        <v>1</v>
      </c>
      <c r="G34" s="135" t="s">
        <v>298</v>
      </c>
      <c r="H34" s="238" t="s">
        <v>1</v>
      </c>
      <c r="I34" s="126"/>
    </row>
    <row r="35" spans="1:11" ht="46" customHeight="1" x14ac:dyDescent="0.25">
      <c r="A35" s="125" t="s">
        <v>60</v>
      </c>
      <c r="B35" s="258" t="s">
        <v>62</v>
      </c>
      <c r="C35" s="258"/>
      <c r="D35" s="258"/>
      <c r="E35" s="258"/>
      <c r="F35" s="264" t="s">
        <v>295</v>
      </c>
      <c r="G35" s="248"/>
      <c r="H35" s="250"/>
      <c r="I35" s="261" t="s">
        <v>299</v>
      </c>
    </row>
    <row r="36" spans="1:11" ht="31" customHeight="1" x14ac:dyDescent="0.25">
      <c r="A36" s="256" t="s">
        <v>9</v>
      </c>
      <c r="B36" s="256"/>
      <c r="C36" s="23">
        <f>SUM(C37:C42)</f>
        <v>5207.9892</v>
      </c>
      <c r="D36" s="23">
        <f t="shared" ref="D36:E36" si="6">SUM(D37:D42)</f>
        <v>5483.0826800000004</v>
      </c>
      <c r="E36" s="23">
        <f t="shared" si="6"/>
        <v>5483.0826800000004</v>
      </c>
      <c r="F36" s="265"/>
      <c r="G36" s="248"/>
      <c r="H36" s="260"/>
      <c r="I36" s="262"/>
    </row>
    <row r="37" spans="1:11" ht="32" customHeight="1" x14ac:dyDescent="0.25">
      <c r="A37" s="256" t="s">
        <v>3</v>
      </c>
      <c r="B37" s="256"/>
      <c r="C37" s="23">
        <v>0</v>
      </c>
      <c r="D37" s="23">
        <v>0</v>
      </c>
      <c r="E37" s="23">
        <v>0</v>
      </c>
      <c r="F37" s="265"/>
      <c r="G37" s="248"/>
      <c r="H37" s="260"/>
      <c r="I37" s="262"/>
    </row>
    <row r="38" spans="1:11" ht="37" customHeight="1" x14ac:dyDescent="0.25">
      <c r="A38" s="256" t="s">
        <v>6</v>
      </c>
      <c r="B38" s="256"/>
      <c r="C38" s="23">
        <v>4432.9892</v>
      </c>
      <c r="D38" s="23">
        <v>3978.8732</v>
      </c>
      <c r="E38" s="23">
        <v>3978.8732</v>
      </c>
      <c r="F38" s="265"/>
      <c r="G38" s="248"/>
      <c r="H38" s="260"/>
      <c r="I38" s="262"/>
    </row>
    <row r="39" spans="1:11" ht="29" customHeight="1" x14ac:dyDescent="0.25">
      <c r="A39" s="256" t="s">
        <v>7</v>
      </c>
      <c r="B39" s="256"/>
      <c r="C39" s="23">
        <v>500</v>
      </c>
      <c r="D39" s="23">
        <v>971.83437000000004</v>
      </c>
      <c r="E39" s="23">
        <v>971.83437000000004</v>
      </c>
      <c r="F39" s="265"/>
      <c r="G39" s="248"/>
      <c r="H39" s="260"/>
      <c r="I39" s="262"/>
      <c r="J39" s="157">
        <f>C38-K40</f>
        <v>-375.79950000000008</v>
      </c>
    </row>
    <row r="40" spans="1:11" ht="35.5" customHeight="1" x14ac:dyDescent="0.25">
      <c r="A40" s="256" t="s">
        <v>8</v>
      </c>
      <c r="B40" s="256"/>
      <c r="C40" s="23">
        <v>0</v>
      </c>
      <c r="D40" s="23">
        <v>0</v>
      </c>
      <c r="E40" s="23">
        <v>0</v>
      </c>
      <c r="F40" s="265"/>
      <c r="G40" s="248"/>
      <c r="H40" s="260"/>
      <c r="I40" s="262"/>
      <c r="J40" s="157">
        <f>C38-E38</f>
        <v>454.11599999999999</v>
      </c>
      <c r="K40" s="21">
        <v>4808.7887000000001</v>
      </c>
    </row>
    <row r="41" spans="1:11" ht="44" customHeight="1" x14ac:dyDescent="0.25">
      <c r="A41" s="256" t="s">
        <v>94</v>
      </c>
      <c r="B41" s="256"/>
      <c r="C41" s="23">
        <v>0</v>
      </c>
      <c r="D41" s="23">
        <v>0</v>
      </c>
      <c r="E41" s="23">
        <v>0</v>
      </c>
      <c r="F41" s="265"/>
      <c r="G41" s="248"/>
      <c r="H41" s="260"/>
      <c r="I41" s="262"/>
      <c r="J41" s="157">
        <f>C39-E39</f>
        <v>-471.83437000000004</v>
      </c>
    </row>
    <row r="42" spans="1:11" ht="41" customHeight="1" x14ac:dyDescent="0.25">
      <c r="A42" s="256" t="s">
        <v>95</v>
      </c>
      <c r="B42" s="256"/>
      <c r="C42" s="23">
        <v>275</v>
      </c>
      <c r="D42" s="23">
        <v>532.37510999999995</v>
      </c>
      <c r="E42" s="23">
        <v>532.37510999999995</v>
      </c>
      <c r="F42" s="266"/>
      <c r="G42" s="248"/>
      <c r="H42" s="260"/>
      <c r="I42" s="263"/>
    </row>
    <row r="43" spans="1:11" s="161" customFormat="1" ht="73.5" customHeight="1" x14ac:dyDescent="0.3">
      <c r="A43" s="257" t="s">
        <v>300</v>
      </c>
      <c r="B43" s="257"/>
      <c r="C43" s="257"/>
      <c r="D43" s="257"/>
      <c r="E43" s="257"/>
      <c r="F43" s="128" t="s">
        <v>1</v>
      </c>
      <c r="G43" s="128"/>
      <c r="H43" s="238" t="s">
        <v>1</v>
      </c>
      <c r="I43" s="126" t="s">
        <v>301</v>
      </c>
      <c r="J43" s="176"/>
    </row>
    <row r="44" spans="1:11" ht="45" customHeight="1" x14ac:dyDescent="0.25">
      <c r="A44" s="125" t="s">
        <v>63</v>
      </c>
      <c r="B44" s="251" t="s">
        <v>302</v>
      </c>
      <c r="C44" s="251"/>
      <c r="D44" s="251"/>
      <c r="E44" s="251"/>
      <c r="F44" s="254"/>
      <c r="G44" s="248"/>
      <c r="H44" s="252"/>
      <c r="I44" s="252"/>
    </row>
    <row r="45" spans="1:11" x14ac:dyDescent="0.25">
      <c r="A45" s="256" t="s">
        <v>9</v>
      </c>
      <c r="B45" s="256"/>
      <c r="C45" s="23">
        <f>SUM(C46:C51)</f>
        <v>13588.4195</v>
      </c>
      <c r="D45" s="23">
        <f t="shared" ref="D45:E45" si="7">SUM(D46:D51)</f>
        <v>13563.880210000001</v>
      </c>
      <c r="E45" s="23">
        <f t="shared" si="7"/>
        <v>13563.880210000001</v>
      </c>
      <c r="F45" s="254"/>
      <c r="G45" s="248"/>
      <c r="H45" s="268"/>
      <c r="I45" s="268"/>
    </row>
    <row r="46" spans="1:11" x14ac:dyDescent="0.25">
      <c r="A46" s="256" t="s">
        <v>3</v>
      </c>
      <c r="B46" s="256"/>
      <c r="C46" s="23">
        <f>C54+C63+C73+C83</f>
        <v>10123.5995</v>
      </c>
      <c r="D46" s="23">
        <f t="shared" ref="D46:E46" si="8">D54+D63+D73+D83</f>
        <v>10123.570960000001</v>
      </c>
      <c r="E46" s="23">
        <f t="shared" si="8"/>
        <v>10123.570960000001</v>
      </c>
      <c r="F46" s="254"/>
      <c r="G46" s="248"/>
      <c r="H46" s="268"/>
      <c r="I46" s="268"/>
    </row>
    <row r="47" spans="1:11" x14ac:dyDescent="0.25">
      <c r="A47" s="256" t="s">
        <v>6</v>
      </c>
      <c r="B47" s="256"/>
      <c r="C47" s="23">
        <f t="shared" ref="C47:E51" si="9">C55+C64+C74+C84</f>
        <v>3464.8199999999997</v>
      </c>
      <c r="D47" s="23">
        <f t="shared" si="9"/>
        <v>3440.3092500000002</v>
      </c>
      <c r="E47" s="23">
        <f t="shared" si="9"/>
        <v>3440.3092500000002</v>
      </c>
      <c r="F47" s="254"/>
      <c r="G47" s="248"/>
      <c r="H47" s="268"/>
      <c r="I47" s="268"/>
    </row>
    <row r="48" spans="1:11" x14ac:dyDescent="0.25">
      <c r="A48" s="256" t="s">
        <v>7</v>
      </c>
      <c r="B48" s="256"/>
      <c r="C48" s="23">
        <f t="shared" si="9"/>
        <v>0</v>
      </c>
      <c r="D48" s="23">
        <f t="shared" si="9"/>
        <v>0</v>
      </c>
      <c r="E48" s="23">
        <f t="shared" si="9"/>
        <v>0</v>
      </c>
      <c r="F48" s="254"/>
      <c r="G48" s="248"/>
      <c r="H48" s="268"/>
      <c r="I48" s="268"/>
    </row>
    <row r="49" spans="1:9" ht="18.75" customHeight="1" x14ac:dyDescent="0.25">
      <c r="A49" s="256" t="s">
        <v>8</v>
      </c>
      <c r="B49" s="256"/>
      <c r="C49" s="23">
        <f t="shared" si="9"/>
        <v>0</v>
      </c>
      <c r="D49" s="23">
        <f t="shared" si="9"/>
        <v>0</v>
      </c>
      <c r="E49" s="23">
        <f t="shared" si="9"/>
        <v>0</v>
      </c>
      <c r="F49" s="254"/>
      <c r="G49" s="248"/>
      <c r="H49" s="268"/>
      <c r="I49" s="268"/>
    </row>
    <row r="50" spans="1:9" ht="12" customHeight="1" x14ac:dyDescent="0.25">
      <c r="A50" s="256" t="s">
        <v>94</v>
      </c>
      <c r="B50" s="256"/>
      <c r="C50" s="23">
        <f t="shared" si="9"/>
        <v>0</v>
      </c>
      <c r="D50" s="23">
        <f t="shared" si="9"/>
        <v>0</v>
      </c>
      <c r="E50" s="23">
        <f t="shared" si="9"/>
        <v>0</v>
      </c>
      <c r="F50" s="254"/>
      <c r="G50" s="248"/>
      <c r="H50" s="268"/>
      <c r="I50" s="268"/>
    </row>
    <row r="51" spans="1:9" ht="12.75" customHeight="1" x14ac:dyDescent="0.25">
      <c r="A51" s="256" t="s">
        <v>95</v>
      </c>
      <c r="B51" s="256"/>
      <c r="C51" s="23">
        <f t="shared" si="9"/>
        <v>0</v>
      </c>
      <c r="D51" s="23">
        <f t="shared" si="9"/>
        <v>0</v>
      </c>
      <c r="E51" s="23">
        <f t="shared" si="9"/>
        <v>0</v>
      </c>
      <c r="F51" s="254"/>
      <c r="G51" s="248"/>
      <c r="H51" s="268"/>
      <c r="I51" s="268"/>
    </row>
    <row r="52" spans="1:9" ht="27.65" customHeight="1" x14ac:dyDescent="0.25">
      <c r="A52" s="125" t="s">
        <v>64</v>
      </c>
      <c r="B52" s="258" t="s">
        <v>54</v>
      </c>
      <c r="C52" s="258"/>
      <c r="D52" s="258"/>
      <c r="E52" s="258"/>
      <c r="F52" s="252">
        <v>42762</v>
      </c>
      <c r="G52" s="248"/>
      <c r="H52" s="267"/>
      <c r="I52" s="252" t="s">
        <v>303</v>
      </c>
    </row>
    <row r="53" spans="1:9" ht="15.5" customHeight="1" x14ac:dyDescent="0.25">
      <c r="A53" s="256" t="s">
        <v>9</v>
      </c>
      <c r="B53" s="256"/>
      <c r="C53" s="23">
        <f>SUM(C54:C59)</f>
        <v>243</v>
      </c>
      <c r="D53" s="23">
        <f t="shared" ref="D53:E53" si="10">SUM(D54:D59)</f>
        <v>243</v>
      </c>
      <c r="E53" s="23">
        <f t="shared" si="10"/>
        <v>243</v>
      </c>
      <c r="F53" s="248"/>
      <c r="G53" s="248"/>
      <c r="H53" s="268"/>
      <c r="I53" s="268"/>
    </row>
    <row r="54" spans="1:9" ht="15.5" customHeight="1" x14ac:dyDescent="0.25">
      <c r="A54" s="256" t="s">
        <v>3</v>
      </c>
      <c r="B54" s="256"/>
      <c r="C54" s="23">
        <v>0</v>
      </c>
      <c r="D54" s="23">
        <v>0</v>
      </c>
      <c r="E54" s="23">
        <v>0</v>
      </c>
      <c r="F54" s="248"/>
      <c r="G54" s="248"/>
      <c r="H54" s="268"/>
      <c r="I54" s="268"/>
    </row>
    <row r="55" spans="1:9" ht="15.5" customHeight="1" x14ac:dyDescent="0.25">
      <c r="A55" s="256" t="s">
        <v>6</v>
      </c>
      <c r="B55" s="256"/>
      <c r="C55" s="23">
        <v>243</v>
      </c>
      <c r="D55" s="23">
        <v>243</v>
      </c>
      <c r="E55" s="23">
        <v>243</v>
      </c>
      <c r="F55" s="248"/>
      <c r="G55" s="248"/>
      <c r="H55" s="268"/>
      <c r="I55" s="268"/>
    </row>
    <row r="56" spans="1:9" ht="15.5" customHeight="1" x14ac:dyDescent="0.25">
      <c r="A56" s="256" t="s">
        <v>7</v>
      </c>
      <c r="B56" s="256"/>
      <c r="C56" s="23">
        <v>0</v>
      </c>
      <c r="D56" s="23">
        <v>0</v>
      </c>
      <c r="E56" s="23">
        <v>0</v>
      </c>
      <c r="F56" s="248"/>
      <c r="G56" s="248"/>
      <c r="H56" s="268"/>
      <c r="I56" s="268"/>
    </row>
    <row r="57" spans="1:9" ht="15.5" customHeight="1" x14ac:dyDescent="0.25">
      <c r="A57" s="256" t="s">
        <v>8</v>
      </c>
      <c r="B57" s="256"/>
      <c r="C57" s="23">
        <v>0</v>
      </c>
      <c r="D57" s="23">
        <v>0</v>
      </c>
      <c r="E57" s="23">
        <v>0</v>
      </c>
      <c r="F57" s="248"/>
      <c r="G57" s="248"/>
      <c r="H57" s="268"/>
      <c r="I57" s="268"/>
    </row>
    <row r="58" spans="1:9" ht="15.5" customHeight="1" x14ac:dyDescent="0.25">
      <c r="A58" s="256" t="s">
        <v>94</v>
      </c>
      <c r="B58" s="256"/>
      <c r="C58" s="23">
        <v>0</v>
      </c>
      <c r="D58" s="23">
        <v>0</v>
      </c>
      <c r="E58" s="23">
        <v>0</v>
      </c>
      <c r="F58" s="248"/>
      <c r="G58" s="248"/>
      <c r="H58" s="268"/>
      <c r="I58" s="268"/>
    </row>
    <row r="59" spans="1:9" ht="15.5" customHeight="1" x14ac:dyDescent="0.25">
      <c r="A59" s="256" t="s">
        <v>95</v>
      </c>
      <c r="B59" s="256"/>
      <c r="C59" s="23">
        <v>0</v>
      </c>
      <c r="D59" s="23">
        <v>0</v>
      </c>
      <c r="E59" s="23">
        <v>0</v>
      </c>
      <c r="F59" s="248"/>
      <c r="G59" s="248"/>
      <c r="H59" s="268"/>
      <c r="I59" s="268"/>
    </row>
    <row r="60" spans="1:9" s="161" customFormat="1" ht="48.75" customHeight="1" x14ac:dyDescent="0.3">
      <c r="A60" s="257" t="s">
        <v>304</v>
      </c>
      <c r="B60" s="257"/>
      <c r="C60" s="257"/>
      <c r="D60" s="257"/>
      <c r="E60" s="257"/>
      <c r="F60" s="128" t="s">
        <v>1</v>
      </c>
      <c r="G60" s="129">
        <v>42762</v>
      </c>
      <c r="H60" s="238" t="s">
        <v>1</v>
      </c>
      <c r="I60" s="126"/>
    </row>
    <row r="61" spans="1:9" ht="21" customHeight="1" x14ac:dyDescent="0.25">
      <c r="A61" s="125" t="s">
        <v>66</v>
      </c>
      <c r="B61" s="258" t="s">
        <v>40</v>
      </c>
      <c r="C61" s="258"/>
      <c r="D61" s="258"/>
      <c r="E61" s="258"/>
      <c r="F61" s="252">
        <v>42826</v>
      </c>
      <c r="G61" s="248"/>
      <c r="H61" s="252"/>
      <c r="I61" s="252" t="s">
        <v>305</v>
      </c>
    </row>
    <row r="62" spans="1:9" x14ac:dyDescent="0.25">
      <c r="A62" s="256" t="s">
        <v>9</v>
      </c>
      <c r="B62" s="256"/>
      <c r="C62" s="23">
        <f>SUM(C63:C68)</f>
        <v>6226.8194999999996</v>
      </c>
      <c r="D62" s="23">
        <f t="shared" ref="D62:E62" si="11">SUM(D63:D68)</f>
        <v>6226.8045299999994</v>
      </c>
      <c r="E62" s="23">
        <f t="shared" si="11"/>
        <v>6226.8045299999994</v>
      </c>
      <c r="F62" s="248"/>
      <c r="G62" s="248"/>
      <c r="H62" s="268"/>
      <c r="I62" s="268"/>
    </row>
    <row r="63" spans="1:9" ht="12.75" customHeight="1" x14ac:dyDescent="0.25">
      <c r="A63" s="256" t="s">
        <v>3</v>
      </c>
      <c r="B63" s="256"/>
      <c r="C63" s="23">
        <v>4519.9994999999999</v>
      </c>
      <c r="D63" s="23">
        <v>4519.9792699999998</v>
      </c>
      <c r="E63" s="23">
        <v>4519.9792699999998</v>
      </c>
      <c r="F63" s="248"/>
      <c r="G63" s="248"/>
      <c r="H63" s="268"/>
      <c r="I63" s="268"/>
    </row>
    <row r="64" spans="1:9" ht="12.75" customHeight="1" x14ac:dyDescent="0.25">
      <c r="A64" s="256" t="s">
        <v>6</v>
      </c>
      <c r="B64" s="256"/>
      <c r="C64" s="23">
        <v>1706.82</v>
      </c>
      <c r="D64" s="23">
        <v>1706.8252600000001</v>
      </c>
      <c r="E64" s="23">
        <v>1706.8252600000001</v>
      </c>
      <c r="F64" s="248"/>
      <c r="G64" s="248"/>
      <c r="H64" s="268"/>
      <c r="I64" s="268"/>
    </row>
    <row r="65" spans="1:10" x14ac:dyDescent="0.25">
      <c r="A65" s="256" t="s">
        <v>7</v>
      </c>
      <c r="B65" s="256"/>
      <c r="C65" s="23">
        <v>0</v>
      </c>
      <c r="D65" s="23">
        <v>0</v>
      </c>
      <c r="E65" s="23">
        <v>0</v>
      </c>
      <c r="F65" s="248"/>
      <c r="G65" s="248"/>
      <c r="H65" s="268"/>
      <c r="I65" s="268"/>
    </row>
    <row r="66" spans="1:10" x14ac:dyDescent="0.25">
      <c r="A66" s="256" t="s">
        <v>8</v>
      </c>
      <c r="B66" s="256"/>
      <c r="C66" s="23">
        <v>0</v>
      </c>
      <c r="D66" s="23">
        <v>0</v>
      </c>
      <c r="E66" s="23">
        <v>0</v>
      </c>
      <c r="F66" s="248"/>
      <c r="G66" s="248"/>
      <c r="H66" s="268"/>
      <c r="I66" s="268"/>
    </row>
    <row r="67" spans="1:10" ht="12" customHeight="1" x14ac:dyDescent="0.25">
      <c r="A67" s="256" t="s">
        <v>94</v>
      </c>
      <c r="B67" s="256"/>
      <c r="C67" s="23">
        <v>0</v>
      </c>
      <c r="D67" s="23">
        <v>0</v>
      </c>
      <c r="E67" s="23">
        <v>0</v>
      </c>
      <c r="F67" s="248"/>
      <c r="G67" s="248"/>
      <c r="H67" s="268"/>
      <c r="I67" s="268"/>
    </row>
    <row r="68" spans="1:10" ht="12.75" customHeight="1" x14ac:dyDescent="0.25">
      <c r="A68" s="256" t="s">
        <v>95</v>
      </c>
      <c r="B68" s="256"/>
      <c r="C68" s="23">
        <v>0</v>
      </c>
      <c r="D68" s="23">
        <v>0</v>
      </c>
      <c r="E68" s="23">
        <v>0</v>
      </c>
      <c r="F68" s="248"/>
      <c r="G68" s="248"/>
      <c r="H68" s="268"/>
      <c r="I68" s="268"/>
    </row>
    <row r="69" spans="1:10" s="161" customFormat="1" ht="62.5" customHeight="1" x14ac:dyDescent="0.3">
      <c r="A69" s="257" t="s">
        <v>306</v>
      </c>
      <c r="B69" s="257"/>
      <c r="C69" s="257"/>
      <c r="D69" s="257"/>
      <c r="E69" s="257"/>
      <c r="F69" s="128" t="s">
        <v>1</v>
      </c>
      <c r="G69" s="129">
        <v>42895</v>
      </c>
      <c r="H69" s="240" t="s">
        <v>1</v>
      </c>
      <c r="I69" s="126"/>
    </row>
    <row r="70" spans="1:10" s="161" customFormat="1" ht="50.5" customHeight="1" x14ac:dyDescent="0.3">
      <c r="A70" s="257" t="s">
        <v>307</v>
      </c>
      <c r="B70" s="257"/>
      <c r="C70" s="257"/>
      <c r="D70" s="257"/>
      <c r="E70" s="257"/>
      <c r="F70" s="239" t="s">
        <v>1</v>
      </c>
      <c r="G70" s="129">
        <v>42895</v>
      </c>
      <c r="H70" s="239" t="s">
        <v>1</v>
      </c>
      <c r="I70" s="126"/>
    </row>
    <row r="71" spans="1:10" ht="37.5" customHeight="1" x14ac:dyDescent="0.25">
      <c r="A71" s="125" t="s">
        <v>68</v>
      </c>
      <c r="B71" s="258" t="s">
        <v>41</v>
      </c>
      <c r="C71" s="258"/>
      <c r="D71" s="258"/>
      <c r="E71" s="258"/>
      <c r="F71" s="252">
        <v>42826</v>
      </c>
      <c r="G71" s="248"/>
      <c r="H71" s="267"/>
      <c r="I71" s="252" t="s">
        <v>359</v>
      </c>
      <c r="J71" s="175"/>
    </row>
    <row r="72" spans="1:10" ht="16.5" customHeight="1" x14ac:dyDescent="0.25">
      <c r="A72" s="256" t="s">
        <v>9</v>
      </c>
      <c r="B72" s="256"/>
      <c r="C72" s="23">
        <f>SUM(C73:C78)</f>
        <v>4418.6000000000004</v>
      </c>
      <c r="D72" s="23">
        <f t="shared" ref="D72:E72" si="12">SUM(D73:D78)</f>
        <v>4408.0756799999999</v>
      </c>
      <c r="E72" s="23">
        <f t="shared" si="12"/>
        <v>4408.0756799999999</v>
      </c>
      <c r="F72" s="248"/>
      <c r="G72" s="248"/>
      <c r="H72" s="268"/>
      <c r="I72" s="268"/>
      <c r="J72" s="174"/>
    </row>
    <row r="73" spans="1:10" ht="16.5" customHeight="1" x14ac:dyDescent="0.25">
      <c r="A73" s="256" t="s">
        <v>3</v>
      </c>
      <c r="B73" s="256"/>
      <c r="C73" s="23">
        <v>3403.6</v>
      </c>
      <c r="D73" s="23">
        <v>3403.5916900000002</v>
      </c>
      <c r="E73" s="23">
        <v>3403.5916900000002</v>
      </c>
      <c r="F73" s="248"/>
      <c r="G73" s="248"/>
      <c r="H73" s="268"/>
      <c r="I73" s="268"/>
      <c r="J73" s="174"/>
    </row>
    <row r="74" spans="1:10" ht="16.5" customHeight="1" x14ac:dyDescent="0.25">
      <c r="A74" s="256" t="s">
        <v>6</v>
      </c>
      <c r="B74" s="256"/>
      <c r="C74" s="23">
        <v>1015</v>
      </c>
      <c r="D74" s="23">
        <v>1004.4839899999999</v>
      </c>
      <c r="E74" s="23">
        <v>1004.4839899999999</v>
      </c>
      <c r="F74" s="248"/>
      <c r="G74" s="248"/>
      <c r="H74" s="268"/>
      <c r="I74" s="268"/>
      <c r="J74" s="174"/>
    </row>
    <row r="75" spans="1:10" ht="16.5" customHeight="1" x14ac:dyDescent="0.25">
      <c r="A75" s="256" t="s">
        <v>7</v>
      </c>
      <c r="B75" s="256"/>
      <c r="C75" s="23">
        <v>0</v>
      </c>
      <c r="D75" s="23">
        <v>0</v>
      </c>
      <c r="E75" s="23">
        <v>0</v>
      </c>
      <c r="F75" s="248"/>
      <c r="G75" s="248"/>
      <c r="H75" s="268"/>
      <c r="I75" s="268"/>
    </row>
    <row r="76" spans="1:10" ht="16.5" customHeight="1" x14ac:dyDescent="0.25">
      <c r="A76" s="256" t="s">
        <v>8</v>
      </c>
      <c r="B76" s="256"/>
      <c r="C76" s="23">
        <v>0</v>
      </c>
      <c r="D76" s="23">
        <v>0</v>
      </c>
      <c r="E76" s="23">
        <v>0</v>
      </c>
      <c r="F76" s="248"/>
      <c r="G76" s="248"/>
      <c r="H76" s="268"/>
      <c r="I76" s="268"/>
    </row>
    <row r="77" spans="1:10" ht="16.5" customHeight="1" x14ac:dyDescent="0.25">
      <c r="A77" s="256" t="s">
        <v>94</v>
      </c>
      <c r="B77" s="256"/>
      <c r="C77" s="23">
        <v>0</v>
      </c>
      <c r="D77" s="23">
        <v>0</v>
      </c>
      <c r="E77" s="23">
        <v>0</v>
      </c>
      <c r="F77" s="248"/>
      <c r="G77" s="248"/>
      <c r="H77" s="268"/>
      <c r="I77" s="268"/>
    </row>
    <row r="78" spans="1:10" ht="16.5" customHeight="1" x14ac:dyDescent="0.25">
      <c r="A78" s="256" t="s">
        <v>95</v>
      </c>
      <c r="B78" s="256"/>
      <c r="C78" s="23">
        <v>0</v>
      </c>
      <c r="D78" s="23">
        <v>0</v>
      </c>
      <c r="E78" s="23">
        <v>0</v>
      </c>
      <c r="F78" s="248"/>
      <c r="G78" s="248"/>
      <c r="H78" s="268"/>
      <c r="I78" s="268"/>
    </row>
    <row r="79" spans="1:10" s="161" customFormat="1" ht="55.5" customHeight="1" x14ac:dyDescent="0.3">
      <c r="A79" s="257" t="s">
        <v>308</v>
      </c>
      <c r="B79" s="257"/>
      <c r="C79" s="257"/>
      <c r="D79" s="257"/>
      <c r="E79" s="257"/>
      <c r="F79" s="128" t="s">
        <v>1</v>
      </c>
      <c r="G79" s="269" t="s">
        <v>360</v>
      </c>
      <c r="H79" s="238" t="s">
        <v>1</v>
      </c>
      <c r="I79" s="126"/>
    </row>
    <row r="80" spans="1:10" s="161" customFormat="1" ht="65.5" customHeight="1" x14ac:dyDescent="0.3">
      <c r="A80" s="257" t="s">
        <v>309</v>
      </c>
      <c r="B80" s="257"/>
      <c r="C80" s="257"/>
      <c r="D80" s="257"/>
      <c r="E80" s="257"/>
      <c r="F80" s="128" t="s">
        <v>1</v>
      </c>
      <c r="G80" s="270"/>
      <c r="H80" s="238" t="s">
        <v>1</v>
      </c>
    </row>
    <row r="81" spans="1:10" ht="30.65" customHeight="1" x14ac:dyDescent="0.25">
      <c r="A81" s="125" t="s">
        <v>69</v>
      </c>
      <c r="B81" s="258" t="s">
        <v>42</v>
      </c>
      <c r="C81" s="258"/>
      <c r="D81" s="258"/>
      <c r="E81" s="258"/>
      <c r="F81" s="252">
        <v>42826</v>
      </c>
      <c r="G81" s="252">
        <v>43089</v>
      </c>
      <c r="H81" s="252"/>
      <c r="I81" s="252" t="s">
        <v>310</v>
      </c>
    </row>
    <row r="82" spans="1:10" x14ac:dyDescent="0.25">
      <c r="A82" s="256" t="s">
        <v>9</v>
      </c>
      <c r="B82" s="256"/>
      <c r="C82" s="23">
        <f>SUM(C83:C88)</f>
        <v>2700</v>
      </c>
      <c r="D82" s="23">
        <f t="shared" ref="D82:E82" si="13">SUM(D83:D88)</f>
        <v>2686</v>
      </c>
      <c r="E82" s="23">
        <f t="shared" si="13"/>
        <v>2686</v>
      </c>
      <c r="F82" s="248"/>
      <c r="G82" s="248"/>
      <c r="H82" s="268"/>
      <c r="I82" s="268"/>
    </row>
    <row r="83" spans="1:10" ht="12.75" customHeight="1" x14ac:dyDescent="0.25">
      <c r="A83" s="256" t="s">
        <v>3</v>
      </c>
      <c r="B83" s="256"/>
      <c r="C83" s="23">
        <v>2200</v>
      </c>
      <c r="D83" s="23">
        <v>2200</v>
      </c>
      <c r="E83" s="23">
        <v>2200</v>
      </c>
      <c r="F83" s="248"/>
      <c r="G83" s="248"/>
      <c r="H83" s="268"/>
      <c r="I83" s="268"/>
    </row>
    <row r="84" spans="1:10" ht="12.75" customHeight="1" x14ac:dyDescent="0.25">
      <c r="A84" s="256" t="s">
        <v>6</v>
      </c>
      <c r="B84" s="256"/>
      <c r="C84" s="23">
        <v>500</v>
      </c>
      <c r="D84" s="23">
        <v>486</v>
      </c>
      <c r="E84" s="23">
        <v>486</v>
      </c>
      <c r="F84" s="248"/>
      <c r="G84" s="248"/>
      <c r="H84" s="268"/>
      <c r="I84" s="268"/>
    </row>
    <row r="85" spans="1:10" x14ac:dyDescent="0.25">
      <c r="A85" s="256" t="s">
        <v>7</v>
      </c>
      <c r="B85" s="256"/>
      <c r="C85" s="23">
        <v>0</v>
      </c>
      <c r="D85" s="23">
        <v>0</v>
      </c>
      <c r="E85" s="23">
        <v>0</v>
      </c>
      <c r="F85" s="248"/>
      <c r="G85" s="248"/>
      <c r="H85" s="268"/>
      <c r="I85" s="268"/>
    </row>
    <row r="86" spans="1:10" x14ac:dyDescent="0.25">
      <c r="A86" s="256" t="s">
        <v>8</v>
      </c>
      <c r="B86" s="256"/>
      <c r="C86" s="23">
        <v>0</v>
      </c>
      <c r="D86" s="23">
        <v>0</v>
      </c>
      <c r="E86" s="23">
        <v>0</v>
      </c>
      <c r="F86" s="248"/>
      <c r="G86" s="248"/>
      <c r="H86" s="268"/>
      <c r="I86" s="268"/>
    </row>
    <row r="87" spans="1:10" ht="12" customHeight="1" x14ac:dyDescent="0.25">
      <c r="A87" s="256" t="s">
        <v>94</v>
      </c>
      <c r="B87" s="256"/>
      <c r="C87" s="23">
        <v>0</v>
      </c>
      <c r="D87" s="23">
        <v>0</v>
      </c>
      <c r="E87" s="23">
        <v>0</v>
      </c>
      <c r="F87" s="248"/>
      <c r="G87" s="248"/>
      <c r="H87" s="268"/>
      <c r="I87" s="268"/>
    </row>
    <row r="88" spans="1:10" ht="12.75" customHeight="1" x14ac:dyDescent="0.25">
      <c r="A88" s="256" t="s">
        <v>95</v>
      </c>
      <c r="B88" s="256"/>
      <c r="C88" s="23">
        <v>0</v>
      </c>
      <c r="D88" s="23">
        <v>0</v>
      </c>
      <c r="E88" s="23">
        <v>0</v>
      </c>
      <c r="F88" s="248"/>
      <c r="G88" s="248"/>
      <c r="H88" s="268"/>
      <c r="I88" s="268"/>
    </row>
    <row r="89" spans="1:10" s="161" customFormat="1" ht="64.900000000000006" customHeight="1" x14ac:dyDescent="0.3">
      <c r="A89" s="257" t="s">
        <v>413</v>
      </c>
      <c r="B89" s="257"/>
      <c r="C89" s="257"/>
      <c r="D89" s="257"/>
      <c r="E89" s="257"/>
      <c r="F89" s="128" t="s">
        <v>1</v>
      </c>
      <c r="G89" s="188">
        <v>42935</v>
      </c>
      <c r="H89" s="238" t="s">
        <v>1</v>
      </c>
      <c r="I89" s="126"/>
    </row>
    <row r="90" spans="1:10" s="161" customFormat="1" ht="46.9" customHeight="1" x14ac:dyDescent="0.3">
      <c r="A90" s="257" t="s">
        <v>311</v>
      </c>
      <c r="B90" s="257"/>
      <c r="C90" s="257"/>
      <c r="D90" s="257"/>
      <c r="E90" s="257"/>
      <c r="F90" s="128" t="s">
        <v>1</v>
      </c>
      <c r="G90" s="128"/>
      <c r="H90" s="238" t="s">
        <v>1</v>
      </c>
      <c r="I90" s="126"/>
    </row>
    <row r="91" spans="1:10" ht="33" customHeight="1" x14ac:dyDescent="0.25">
      <c r="A91" s="125" t="s">
        <v>70</v>
      </c>
      <c r="B91" s="251" t="s">
        <v>36</v>
      </c>
      <c r="C91" s="251"/>
      <c r="D91" s="251"/>
      <c r="E91" s="251"/>
      <c r="F91" s="254"/>
      <c r="G91" s="248"/>
      <c r="H91" s="252"/>
      <c r="I91" s="252"/>
      <c r="J91" s="157">
        <f>D94+D93</f>
        <v>3839.4641999999999</v>
      </c>
    </row>
    <row r="92" spans="1:10" x14ac:dyDescent="0.25">
      <c r="A92" s="256" t="s">
        <v>9</v>
      </c>
      <c r="B92" s="256"/>
      <c r="C92" s="23">
        <f>SUM(C93:C98)</f>
        <v>3953</v>
      </c>
      <c r="D92" s="23">
        <f t="shared" ref="D92:E92" si="14">SUM(D93:D98)</f>
        <v>3839.4641999999999</v>
      </c>
      <c r="E92" s="23">
        <f t="shared" si="14"/>
        <v>3839.4641999999999</v>
      </c>
      <c r="F92" s="254"/>
      <c r="G92" s="248"/>
      <c r="H92" s="268"/>
      <c r="I92" s="252"/>
    </row>
    <row r="93" spans="1:10" x14ac:dyDescent="0.25">
      <c r="A93" s="256" t="s">
        <v>3</v>
      </c>
      <c r="B93" s="256"/>
      <c r="C93" s="23">
        <f>C101+C110+C118</f>
        <v>1550</v>
      </c>
      <c r="D93" s="23">
        <f t="shared" ref="D93:E93" si="15">D101+D110+D118</f>
        <v>1548.10556</v>
      </c>
      <c r="E93" s="23">
        <f t="shared" si="15"/>
        <v>1548.10556</v>
      </c>
      <c r="F93" s="254"/>
      <c r="G93" s="248"/>
      <c r="H93" s="268"/>
      <c r="I93" s="252"/>
    </row>
    <row r="94" spans="1:10" x14ac:dyDescent="0.25">
      <c r="A94" s="256" t="s">
        <v>6</v>
      </c>
      <c r="B94" s="256"/>
      <c r="C94" s="23">
        <f t="shared" ref="C94:E98" si="16">C102+C111+C119</f>
        <v>2403</v>
      </c>
      <c r="D94" s="23">
        <f t="shared" si="16"/>
        <v>2291.3586399999999</v>
      </c>
      <c r="E94" s="23">
        <f t="shared" si="16"/>
        <v>2291.3586399999999</v>
      </c>
      <c r="F94" s="254"/>
      <c r="G94" s="248"/>
      <c r="H94" s="268"/>
      <c r="I94" s="252"/>
    </row>
    <row r="95" spans="1:10" x14ac:dyDescent="0.25">
      <c r="A95" s="256" t="s">
        <v>7</v>
      </c>
      <c r="B95" s="256"/>
      <c r="C95" s="23">
        <f t="shared" si="16"/>
        <v>0</v>
      </c>
      <c r="D95" s="23">
        <f t="shared" si="16"/>
        <v>0</v>
      </c>
      <c r="E95" s="23">
        <f t="shared" si="16"/>
        <v>0</v>
      </c>
      <c r="F95" s="254"/>
      <c r="G95" s="248"/>
      <c r="H95" s="268"/>
      <c r="I95" s="252"/>
    </row>
    <row r="96" spans="1:10" ht="18.75" customHeight="1" x14ac:dyDescent="0.25">
      <c r="A96" s="256" t="s">
        <v>8</v>
      </c>
      <c r="B96" s="256"/>
      <c r="C96" s="23">
        <f t="shared" si="16"/>
        <v>0</v>
      </c>
      <c r="D96" s="23">
        <f t="shared" si="16"/>
        <v>0</v>
      </c>
      <c r="E96" s="23">
        <f t="shared" si="16"/>
        <v>0</v>
      </c>
      <c r="F96" s="254"/>
      <c r="G96" s="248"/>
      <c r="H96" s="268"/>
      <c r="I96" s="252"/>
    </row>
    <row r="97" spans="1:11" ht="12" customHeight="1" x14ac:dyDescent="0.25">
      <c r="A97" s="256" t="s">
        <v>94</v>
      </c>
      <c r="B97" s="256"/>
      <c r="C97" s="23">
        <f t="shared" si="16"/>
        <v>0</v>
      </c>
      <c r="D97" s="23">
        <f t="shared" si="16"/>
        <v>0</v>
      </c>
      <c r="E97" s="23">
        <f t="shared" si="16"/>
        <v>0</v>
      </c>
      <c r="F97" s="254"/>
      <c r="G97" s="248"/>
      <c r="H97" s="268"/>
      <c r="I97" s="252"/>
    </row>
    <row r="98" spans="1:11" ht="12.75" customHeight="1" x14ac:dyDescent="0.25">
      <c r="A98" s="256" t="s">
        <v>95</v>
      </c>
      <c r="B98" s="256"/>
      <c r="C98" s="23">
        <f t="shared" si="16"/>
        <v>0</v>
      </c>
      <c r="D98" s="23">
        <f t="shared" si="16"/>
        <v>0</v>
      </c>
      <c r="E98" s="23">
        <f t="shared" si="16"/>
        <v>0</v>
      </c>
      <c r="F98" s="254"/>
      <c r="G98" s="248"/>
      <c r="H98" s="268"/>
      <c r="I98" s="252"/>
    </row>
    <row r="99" spans="1:11" ht="49.5" customHeight="1" x14ac:dyDescent="0.25">
      <c r="A99" s="125" t="s">
        <v>71</v>
      </c>
      <c r="B99" s="258" t="s">
        <v>89</v>
      </c>
      <c r="C99" s="258"/>
      <c r="D99" s="258"/>
      <c r="E99" s="258"/>
      <c r="F99" s="252">
        <v>42744</v>
      </c>
      <c r="G99" s="248"/>
      <c r="H99" s="250"/>
      <c r="I99" s="252" t="s">
        <v>312</v>
      </c>
    </row>
    <row r="100" spans="1:11" x14ac:dyDescent="0.25">
      <c r="A100" s="256" t="s">
        <v>9</v>
      </c>
      <c r="B100" s="256"/>
      <c r="C100" s="23">
        <f>SUM(C101:C106)</f>
        <v>442</v>
      </c>
      <c r="D100" s="23">
        <f t="shared" ref="D100:E100" si="17">SUM(D101:D106)</f>
        <v>442</v>
      </c>
      <c r="E100" s="23">
        <f t="shared" si="17"/>
        <v>442</v>
      </c>
      <c r="F100" s="248"/>
      <c r="G100" s="248"/>
      <c r="H100" s="260"/>
      <c r="I100" s="252"/>
    </row>
    <row r="101" spans="1:11" x14ac:dyDescent="0.25">
      <c r="A101" s="256" t="s">
        <v>3</v>
      </c>
      <c r="B101" s="256"/>
      <c r="C101" s="23">
        <v>0</v>
      </c>
      <c r="D101" s="23">
        <v>0</v>
      </c>
      <c r="E101" s="23">
        <v>0</v>
      </c>
      <c r="F101" s="248"/>
      <c r="G101" s="248"/>
      <c r="H101" s="260"/>
      <c r="I101" s="252"/>
    </row>
    <row r="102" spans="1:11" x14ac:dyDescent="0.25">
      <c r="A102" s="256" t="s">
        <v>6</v>
      </c>
      <c r="B102" s="256"/>
      <c r="C102" s="23">
        <v>442</v>
      </c>
      <c r="D102" s="23">
        <v>442</v>
      </c>
      <c r="E102" s="23">
        <v>442</v>
      </c>
      <c r="F102" s="248"/>
      <c r="G102" s="248"/>
      <c r="H102" s="260"/>
      <c r="I102" s="252"/>
    </row>
    <row r="103" spans="1:11" x14ac:dyDescent="0.25">
      <c r="A103" s="256" t="s">
        <v>7</v>
      </c>
      <c r="B103" s="256"/>
      <c r="C103" s="23">
        <v>0</v>
      </c>
      <c r="D103" s="23">
        <v>0</v>
      </c>
      <c r="E103" s="23">
        <v>0</v>
      </c>
      <c r="F103" s="248"/>
      <c r="G103" s="248"/>
      <c r="H103" s="260"/>
      <c r="I103" s="252"/>
    </row>
    <row r="104" spans="1:11" x14ac:dyDescent="0.25">
      <c r="A104" s="256" t="s">
        <v>8</v>
      </c>
      <c r="B104" s="256"/>
      <c r="C104" s="23">
        <v>0</v>
      </c>
      <c r="D104" s="23">
        <v>0</v>
      </c>
      <c r="E104" s="23">
        <v>0</v>
      </c>
      <c r="F104" s="248"/>
      <c r="G104" s="248"/>
      <c r="H104" s="260"/>
      <c r="I104" s="252"/>
    </row>
    <row r="105" spans="1:11" x14ac:dyDescent="0.25">
      <c r="A105" s="256" t="s">
        <v>94</v>
      </c>
      <c r="B105" s="256"/>
      <c r="C105" s="23">
        <v>0</v>
      </c>
      <c r="D105" s="23">
        <v>0</v>
      </c>
      <c r="E105" s="23">
        <v>0</v>
      </c>
      <c r="F105" s="248"/>
      <c r="G105" s="248"/>
      <c r="H105" s="260"/>
      <c r="I105" s="252"/>
    </row>
    <row r="106" spans="1:11" x14ac:dyDescent="0.25">
      <c r="A106" s="256" t="s">
        <v>95</v>
      </c>
      <c r="B106" s="256"/>
      <c r="C106" s="23">
        <v>0</v>
      </c>
      <c r="D106" s="23">
        <v>0</v>
      </c>
      <c r="E106" s="23">
        <v>0</v>
      </c>
      <c r="F106" s="248"/>
      <c r="G106" s="248"/>
      <c r="H106" s="260"/>
      <c r="I106" s="252"/>
    </row>
    <row r="107" spans="1:11" s="161" customFormat="1" ht="62.25" customHeight="1" x14ac:dyDescent="0.3">
      <c r="A107" s="257" t="s">
        <v>313</v>
      </c>
      <c r="B107" s="257"/>
      <c r="C107" s="257"/>
      <c r="D107" s="257"/>
      <c r="E107" s="257"/>
      <c r="F107" s="128" t="s">
        <v>1</v>
      </c>
      <c r="G107" s="188">
        <v>43089</v>
      </c>
      <c r="H107" s="238" t="s">
        <v>1</v>
      </c>
      <c r="I107" s="126"/>
    </row>
    <row r="108" spans="1:11" ht="56" customHeight="1" x14ac:dyDescent="0.25">
      <c r="A108" s="125" t="s">
        <v>72</v>
      </c>
      <c r="B108" s="258" t="s">
        <v>43</v>
      </c>
      <c r="C108" s="258"/>
      <c r="D108" s="258"/>
      <c r="E108" s="258"/>
      <c r="F108" s="271">
        <v>42744</v>
      </c>
      <c r="G108" s="248"/>
      <c r="H108" s="252"/>
      <c r="I108" s="252" t="s">
        <v>314</v>
      </c>
      <c r="J108" s="173"/>
      <c r="K108" s="172"/>
    </row>
    <row r="109" spans="1:11" ht="19.5" customHeight="1" x14ac:dyDescent="0.25">
      <c r="A109" s="256" t="s">
        <v>9</v>
      </c>
      <c r="B109" s="256"/>
      <c r="C109" s="23">
        <f>SUM(C110:C115)</f>
        <v>2710</v>
      </c>
      <c r="D109" s="23">
        <f t="shared" ref="D109:E109" si="18">SUM(D110:D115)</f>
        <v>2666.6682000000001</v>
      </c>
      <c r="E109" s="23">
        <f t="shared" si="18"/>
        <v>2666.6682000000001</v>
      </c>
      <c r="F109" s="272"/>
      <c r="G109" s="248"/>
      <c r="H109" s="268"/>
      <c r="I109" s="268"/>
      <c r="J109" s="173"/>
      <c r="K109" s="172"/>
    </row>
    <row r="110" spans="1:11" ht="19" customHeight="1" x14ac:dyDescent="0.25">
      <c r="A110" s="256" t="s">
        <v>3</v>
      </c>
      <c r="B110" s="256"/>
      <c r="C110" s="23">
        <v>1000</v>
      </c>
      <c r="D110" s="23">
        <v>998.10555999999997</v>
      </c>
      <c r="E110" s="23">
        <v>998.10555999999997</v>
      </c>
      <c r="F110" s="272"/>
      <c r="G110" s="248"/>
      <c r="H110" s="268"/>
      <c r="I110" s="268"/>
      <c r="J110" s="172"/>
      <c r="K110" s="172"/>
    </row>
    <row r="111" spans="1:11" ht="22" customHeight="1" x14ac:dyDescent="0.25">
      <c r="A111" s="256" t="s">
        <v>6</v>
      </c>
      <c r="B111" s="256"/>
      <c r="C111" s="23">
        <v>1710</v>
      </c>
      <c r="D111" s="23">
        <v>1668.5626400000001</v>
      </c>
      <c r="E111" s="23">
        <v>1668.5626400000001</v>
      </c>
      <c r="F111" s="272"/>
      <c r="G111" s="248"/>
      <c r="H111" s="268"/>
      <c r="I111" s="268"/>
      <c r="J111" s="173"/>
      <c r="K111" s="172"/>
    </row>
    <row r="112" spans="1:11" ht="22" customHeight="1" x14ac:dyDescent="0.25">
      <c r="A112" s="256" t="s">
        <v>7</v>
      </c>
      <c r="B112" s="256"/>
      <c r="C112" s="23">
        <v>0</v>
      </c>
      <c r="D112" s="23">
        <v>0</v>
      </c>
      <c r="E112" s="23">
        <v>0</v>
      </c>
      <c r="F112" s="272"/>
      <c r="G112" s="248"/>
      <c r="H112" s="268"/>
      <c r="I112" s="268"/>
      <c r="J112" s="172"/>
      <c r="K112" s="171"/>
    </row>
    <row r="113" spans="1:9" ht="19" customHeight="1" x14ac:dyDescent="0.25">
      <c r="A113" s="256" t="s">
        <v>8</v>
      </c>
      <c r="B113" s="256"/>
      <c r="C113" s="23">
        <v>0</v>
      </c>
      <c r="D113" s="23">
        <v>0</v>
      </c>
      <c r="E113" s="23">
        <v>0</v>
      </c>
      <c r="F113" s="272"/>
      <c r="G113" s="248"/>
      <c r="H113" s="268"/>
      <c r="I113" s="268"/>
    </row>
    <row r="114" spans="1:9" ht="20.5" customHeight="1" x14ac:dyDescent="0.25">
      <c r="A114" s="256" t="s">
        <v>94</v>
      </c>
      <c r="B114" s="256"/>
      <c r="C114" s="23">
        <v>0</v>
      </c>
      <c r="D114" s="23">
        <v>0</v>
      </c>
      <c r="E114" s="23">
        <v>0</v>
      </c>
      <c r="F114" s="272"/>
      <c r="G114" s="248"/>
      <c r="H114" s="268"/>
      <c r="I114" s="268"/>
    </row>
    <row r="115" spans="1:9" ht="20" customHeight="1" x14ac:dyDescent="0.25">
      <c r="A115" s="256" t="s">
        <v>95</v>
      </c>
      <c r="B115" s="256"/>
      <c r="C115" s="23">
        <v>0</v>
      </c>
      <c r="D115" s="23">
        <v>0</v>
      </c>
      <c r="E115" s="23">
        <v>0</v>
      </c>
      <c r="F115" s="272"/>
      <c r="G115" s="248"/>
      <c r="H115" s="268"/>
      <c r="I115" s="268"/>
    </row>
    <row r="116" spans="1:9" ht="36.65" customHeight="1" x14ac:dyDescent="0.25">
      <c r="A116" s="125" t="s">
        <v>73</v>
      </c>
      <c r="B116" s="258" t="s">
        <v>315</v>
      </c>
      <c r="C116" s="258"/>
      <c r="D116" s="258"/>
      <c r="E116" s="258"/>
      <c r="F116" s="271">
        <v>43009</v>
      </c>
      <c r="G116" s="248"/>
      <c r="H116" s="252"/>
      <c r="I116" s="252" t="s">
        <v>424</v>
      </c>
    </row>
    <row r="117" spans="1:9" ht="12" customHeight="1" x14ac:dyDescent="0.25">
      <c r="A117" s="256" t="s">
        <v>9</v>
      </c>
      <c r="B117" s="256"/>
      <c r="C117" s="23">
        <f>SUM(C118:C123)</f>
        <v>801</v>
      </c>
      <c r="D117" s="23">
        <f t="shared" ref="D117:E117" si="19">SUM(D118:D123)</f>
        <v>730.79600000000005</v>
      </c>
      <c r="E117" s="23">
        <f t="shared" si="19"/>
        <v>730.79600000000005</v>
      </c>
      <c r="F117" s="272"/>
      <c r="G117" s="248"/>
      <c r="H117" s="268"/>
      <c r="I117" s="268"/>
    </row>
    <row r="118" spans="1:9" ht="12" customHeight="1" x14ac:dyDescent="0.25">
      <c r="A118" s="256" t="s">
        <v>3</v>
      </c>
      <c r="B118" s="256"/>
      <c r="C118" s="23">
        <v>550</v>
      </c>
      <c r="D118" s="23">
        <v>550</v>
      </c>
      <c r="E118" s="23">
        <v>550</v>
      </c>
      <c r="F118" s="272"/>
      <c r="G118" s="248"/>
      <c r="H118" s="268"/>
      <c r="I118" s="268"/>
    </row>
    <row r="119" spans="1:9" ht="12" customHeight="1" x14ac:dyDescent="0.25">
      <c r="A119" s="256" t="s">
        <v>6</v>
      </c>
      <c r="B119" s="256"/>
      <c r="C119" s="23">
        <v>251</v>
      </c>
      <c r="D119" s="23">
        <v>180.79599999999999</v>
      </c>
      <c r="E119" s="23">
        <v>180.79599999999999</v>
      </c>
      <c r="F119" s="272"/>
      <c r="G119" s="248"/>
      <c r="H119" s="268"/>
      <c r="I119" s="268"/>
    </row>
    <row r="120" spans="1:9" ht="12" customHeight="1" x14ac:dyDescent="0.25">
      <c r="A120" s="256" t="s">
        <v>7</v>
      </c>
      <c r="B120" s="256"/>
      <c r="C120" s="23">
        <v>0</v>
      </c>
      <c r="D120" s="23">
        <v>0</v>
      </c>
      <c r="E120" s="23">
        <v>0</v>
      </c>
      <c r="F120" s="272"/>
      <c r="G120" s="248"/>
      <c r="H120" s="268"/>
      <c r="I120" s="268"/>
    </row>
    <row r="121" spans="1:9" ht="12" customHeight="1" x14ac:dyDescent="0.25">
      <c r="A121" s="256" t="s">
        <v>8</v>
      </c>
      <c r="B121" s="256"/>
      <c r="C121" s="23">
        <v>0</v>
      </c>
      <c r="D121" s="23">
        <v>0</v>
      </c>
      <c r="E121" s="23">
        <v>0</v>
      </c>
      <c r="F121" s="272"/>
      <c r="G121" s="248"/>
      <c r="H121" s="268"/>
      <c r="I121" s="268"/>
    </row>
    <row r="122" spans="1:9" ht="12" customHeight="1" x14ac:dyDescent="0.25">
      <c r="A122" s="256" t="s">
        <v>94</v>
      </c>
      <c r="B122" s="256"/>
      <c r="C122" s="23">
        <v>0</v>
      </c>
      <c r="D122" s="23">
        <v>0</v>
      </c>
      <c r="E122" s="23">
        <v>0</v>
      </c>
      <c r="F122" s="272"/>
      <c r="G122" s="248"/>
      <c r="H122" s="268"/>
      <c r="I122" s="268"/>
    </row>
    <row r="123" spans="1:9" ht="12" customHeight="1" x14ac:dyDescent="0.25">
      <c r="A123" s="256" t="s">
        <v>95</v>
      </c>
      <c r="B123" s="256"/>
      <c r="C123" s="23">
        <v>0</v>
      </c>
      <c r="D123" s="23">
        <v>0</v>
      </c>
      <c r="E123" s="23">
        <v>0</v>
      </c>
      <c r="F123" s="272"/>
      <c r="G123" s="248"/>
      <c r="H123" s="268"/>
      <c r="I123" s="268"/>
    </row>
    <row r="124" spans="1:9" ht="22.5" customHeight="1" x14ac:dyDescent="0.25">
      <c r="A124" s="125" t="s">
        <v>74</v>
      </c>
      <c r="B124" s="251" t="s">
        <v>316</v>
      </c>
      <c r="C124" s="251"/>
      <c r="D124" s="251"/>
      <c r="E124" s="251"/>
      <c r="F124" s="254"/>
      <c r="G124" s="248"/>
      <c r="H124" s="252"/>
      <c r="I124" s="252"/>
    </row>
    <row r="125" spans="1:9" ht="14" customHeight="1" x14ac:dyDescent="0.25">
      <c r="A125" s="256" t="s">
        <v>9</v>
      </c>
      <c r="B125" s="256"/>
      <c r="C125" s="23">
        <f>SUM(C126:C131)</f>
        <v>61006.618919999994</v>
      </c>
      <c r="D125" s="23">
        <f t="shared" ref="D125:E125" si="20">SUM(D126:D131)</f>
        <v>61304.84663</v>
      </c>
      <c r="E125" s="23">
        <f t="shared" si="20"/>
        <v>61304.84663</v>
      </c>
      <c r="F125" s="254"/>
      <c r="G125" s="248"/>
      <c r="H125" s="268"/>
      <c r="I125" s="268"/>
    </row>
    <row r="126" spans="1:9" ht="14" customHeight="1" x14ac:dyDescent="0.25">
      <c r="A126" s="256" t="s">
        <v>3</v>
      </c>
      <c r="B126" s="256"/>
      <c r="C126" s="23">
        <f>C134+C142+C151+C176+C185+C210+C219+C228+C237+C246+C255+C263+C272+C281</f>
        <v>0</v>
      </c>
      <c r="D126" s="23">
        <f t="shared" ref="D126:E127" si="21">D134+D142+D151+D176+D185+D210+D219+D228+D237+D246+D255+D263+D272+D281</f>
        <v>0</v>
      </c>
      <c r="E126" s="23">
        <f t="shared" si="21"/>
        <v>0</v>
      </c>
      <c r="F126" s="254"/>
      <c r="G126" s="248"/>
      <c r="H126" s="268"/>
      <c r="I126" s="268"/>
    </row>
    <row r="127" spans="1:9" ht="14" customHeight="1" x14ac:dyDescent="0.25">
      <c r="A127" s="256" t="s">
        <v>6</v>
      </c>
      <c r="B127" s="256"/>
      <c r="C127" s="23">
        <f>C135+C143+C152+C177+C186+C211+C220+C229+C238+C247+C256+C264+C273+C282</f>
        <v>60851.618919999994</v>
      </c>
      <c r="D127" s="23">
        <f t="shared" si="21"/>
        <v>60851.618629999997</v>
      </c>
      <c r="E127" s="23">
        <f t="shared" si="21"/>
        <v>60851.618629999997</v>
      </c>
      <c r="F127" s="254"/>
      <c r="G127" s="248"/>
      <c r="H127" s="268"/>
      <c r="I127" s="268"/>
    </row>
    <row r="128" spans="1:9" ht="14" customHeight="1" x14ac:dyDescent="0.25">
      <c r="A128" s="256" t="s">
        <v>7</v>
      </c>
      <c r="B128" s="256"/>
      <c r="C128" s="23">
        <f t="shared" ref="C128:E131" si="22">C136+C144+C153+C178+C187+C212+C221+C230+C239+C248+C257+C265+C274+C283</f>
        <v>155</v>
      </c>
      <c r="D128" s="23">
        <f t="shared" si="22"/>
        <v>453.22800000000001</v>
      </c>
      <c r="E128" s="23">
        <f t="shared" si="22"/>
        <v>453.22800000000001</v>
      </c>
      <c r="F128" s="254"/>
      <c r="G128" s="248"/>
      <c r="H128" s="268"/>
      <c r="I128" s="268"/>
    </row>
    <row r="129" spans="1:9" ht="14" customHeight="1" x14ac:dyDescent="0.25">
      <c r="A129" s="256" t="s">
        <v>8</v>
      </c>
      <c r="B129" s="256"/>
      <c r="C129" s="23">
        <f t="shared" si="22"/>
        <v>0</v>
      </c>
      <c r="D129" s="23">
        <f t="shared" si="22"/>
        <v>0</v>
      </c>
      <c r="E129" s="23">
        <f t="shared" si="22"/>
        <v>0</v>
      </c>
      <c r="F129" s="254"/>
      <c r="G129" s="248"/>
      <c r="H129" s="268"/>
      <c r="I129" s="268"/>
    </row>
    <row r="130" spans="1:9" ht="14" customHeight="1" x14ac:dyDescent="0.25">
      <c r="A130" s="256" t="s">
        <v>94</v>
      </c>
      <c r="B130" s="256"/>
      <c r="C130" s="23">
        <f t="shared" si="22"/>
        <v>0</v>
      </c>
      <c r="D130" s="23">
        <f t="shared" si="22"/>
        <v>0</v>
      </c>
      <c r="E130" s="23">
        <f t="shared" si="22"/>
        <v>0</v>
      </c>
      <c r="F130" s="254"/>
      <c r="G130" s="248"/>
      <c r="H130" s="268"/>
      <c r="I130" s="268"/>
    </row>
    <row r="131" spans="1:9" ht="14" customHeight="1" x14ac:dyDescent="0.25">
      <c r="A131" s="256" t="s">
        <v>95</v>
      </c>
      <c r="B131" s="256"/>
      <c r="C131" s="23">
        <f t="shared" si="22"/>
        <v>0</v>
      </c>
      <c r="D131" s="23">
        <f t="shared" si="22"/>
        <v>0</v>
      </c>
      <c r="E131" s="23">
        <f t="shared" si="22"/>
        <v>0</v>
      </c>
      <c r="F131" s="254"/>
      <c r="G131" s="248"/>
      <c r="H131" s="268"/>
      <c r="I131" s="268"/>
    </row>
    <row r="132" spans="1:9" ht="33.65" customHeight="1" x14ac:dyDescent="0.25">
      <c r="A132" s="125" t="s">
        <v>75</v>
      </c>
      <c r="B132" s="258" t="s">
        <v>45</v>
      </c>
      <c r="C132" s="258"/>
      <c r="D132" s="258"/>
      <c r="E132" s="258"/>
      <c r="F132" s="271">
        <v>43063</v>
      </c>
      <c r="G132" s="252">
        <v>43067</v>
      </c>
      <c r="H132" s="252"/>
      <c r="I132" s="252" t="s">
        <v>317</v>
      </c>
    </row>
    <row r="133" spans="1:9" x14ac:dyDescent="0.25">
      <c r="A133" s="256" t="s">
        <v>9</v>
      </c>
      <c r="B133" s="256"/>
      <c r="C133" s="23">
        <f>SUM(C134:C139)</f>
        <v>190</v>
      </c>
      <c r="D133" s="23">
        <f t="shared" ref="D133:E133" si="23">SUM(D134:D139)</f>
        <v>190</v>
      </c>
      <c r="E133" s="23">
        <f t="shared" si="23"/>
        <v>190</v>
      </c>
      <c r="F133" s="272"/>
      <c r="G133" s="248"/>
      <c r="H133" s="268"/>
      <c r="I133" s="268"/>
    </row>
    <row r="134" spans="1:9" x14ac:dyDescent="0.25">
      <c r="A134" s="256" t="s">
        <v>3</v>
      </c>
      <c r="B134" s="256"/>
      <c r="C134" s="23">
        <v>0</v>
      </c>
      <c r="D134" s="23">
        <v>0</v>
      </c>
      <c r="E134" s="23">
        <v>0</v>
      </c>
      <c r="F134" s="272"/>
      <c r="G134" s="248"/>
      <c r="H134" s="268"/>
      <c r="I134" s="268"/>
    </row>
    <row r="135" spans="1:9" x14ac:dyDescent="0.25">
      <c r="A135" s="256" t="s">
        <v>6</v>
      </c>
      <c r="B135" s="256"/>
      <c r="C135" s="23">
        <v>190</v>
      </c>
      <c r="D135" s="23">
        <v>190</v>
      </c>
      <c r="E135" s="23">
        <v>190</v>
      </c>
      <c r="F135" s="272"/>
      <c r="G135" s="248"/>
      <c r="H135" s="268"/>
      <c r="I135" s="268"/>
    </row>
    <row r="136" spans="1:9" x14ac:dyDescent="0.25">
      <c r="A136" s="256" t="s">
        <v>7</v>
      </c>
      <c r="B136" s="256"/>
      <c r="C136" s="23">
        <v>0</v>
      </c>
      <c r="D136" s="23">
        <v>0</v>
      </c>
      <c r="E136" s="23">
        <v>0</v>
      </c>
      <c r="F136" s="272"/>
      <c r="G136" s="248"/>
      <c r="H136" s="268"/>
      <c r="I136" s="268"/>
    </row>
    <row r="137" spans="1:9" x14ac:dyDescent="0.25">
      <c r="A137" s="256" t="s">
        <v>8</v>
      </c>
      <c r="B137" s="256"/>
      <c r="C137" s="23">
        <v>0</v>
      </c>
      <c r="D137" s="23">
        <v>0</v>
      </c>
      <c r="E137" s="23">
        <v>0</v>
      </c>
      <c r="F137" s="272"/>
      <c r="G137" s="248"/>
      <c r="H137" s="268"/>
      <c r="I137" s="268"/>
    </row>
    <row r="138" spans="1:9" ht="12" customHeight="1" x14ac:dyDescent="0.25">
      <c r="A138" s="256" t="s">
        <v>94</v>
      </c>
      <c r="B138" s="256"/>
      <c r="C138" s="23">
        <v>0</v>
      </c>
      <c r="D138" s="23">
        <v>0</v>
      </c>
      <c r="E138" s="23">
        <v>0</v>
      </c>
      <c r="F138" s="272"/>
      <c r="G138" s="248"/>
      <c r="H138" s="268"/>
      <c r="I138" s="268"/>
    </row>
    <row r="139" spans="1:9" ht="12.75" customHeight="1" x14ac:dyDescent="0.25">
      <c r="A139" s="256" t="s">
        <v>95</v>
      </c>
      <c r="B139" s="256"/>
      <c r="C139" s="23">
        <v>0</v>
      </c>
      <c r="D139" s="23">
        <v>0</v>
      </c>
      <c r="E139" s="23">
        <v>0</v>
      </c>
      <c r="F139" s="272"/>
      <c r="G139" s="248"/>
      <c r="H139" s="268"/>
      <c r="I139" s="268"/>
    </row>
    <row r="140" spans="1:9" ht="26.5" customHeight="1" x14ac:dyDescent="0.25">
      <c r="A140" s="125" t="s">
        <v>76</v>
      </c>
      <c r="B140" s="258" t="s">
        <v>46</v>
      </c>
      <c r="C140" s="258"/>
      <c r="D140" s="258"/>
      <c r="E140" s="258"/>
      <c r="F140" s="271">
        <v>42744</v>
      </c>
      <c r="G140" s="248"/>
      <c r="H140" s="267"/>
      <c r="I140" s="252" t="s">
        <v>318</v>
      </c>
    </row>
    <row r="141" spans="1:9" x14ac:dyDescent="0.25">
      <c r="A141" s="256" t="s">
        <v>9</v>
      </c>
      <c r="B141" s="256"/>
      <c r="C141" s="23">
        <f>SUM(C142:C147)</f>
        <v>450</v>
      </c>
      <c r="D141" s="23">
        <f t="shared" ref="D141:E141" si="24">SUM(D142:D147)</f>
        <v>450</v>
      </c>
      <c r="E141" s="23">
        <f t="shared" si="24"/>
        <v>450</v>
      </c>
      <c r="F141" s="272"/>
      <c r="G141" s="248"/>
      <c r="H141" s="268"/>
      <c r="I141" s="268"/>
    </row>
    <row r="142" spans="1:9" x14ac:dyDescent="0.25">
      <c r="A142" s="256" t="s">
        <v>3</v>
      </c>
      <c r="B142" s="256"/>
      <c r="C142" s="23">
        <v>0</v>
      </c>
      <c r="D142" s="23">
        <v>0</v>
      </c>
      <c r="E142" s="23">
        <v>0</v>
      </c>
      <c r="F142" s="272"/>
      <c r="G142" s="248"/>
      <c r="H142" s="268"/>
      <c r="I142" s="268"/>
    </row>
    <row r="143" spans="1:9" ht="12.75" customHeight="1" x14ac:dyDescent="0.25">
      <c r="A143" s="256" t="s">
        <v>6</v>
      </c>
      <c r="B143" s="256"/>
      <c r="C143" s="23">
        <v>450</v>
      </c>
      <c r="D143" s="23">
        <v>450</v>
      </c>
      <c r="E143" s="23">
        <v>450</v>
      </c>
      <c r="F143" s="272"/>
      <c r="G143" s="248"/>
      <c r="H143" s="268"/>
      <c r="I143" s="268"/>
    </row>
    <row r="144" spans="1:9" x14ac:dyDescent="0.25">
      <c r="A144" s="256" t="s">
        <v>7</v>
      </c>
      <c r="B144" s="256"/>
      <c r="C144" s="23">
        <v>0</v>
      </c>
      <c r="D144" s="23">
        <v>0</v>
      </c>
      <c r="E144" s="23">
        <v>0</v>
      </c>
      <c r="F144" s="272"/>
      <c r="G144" s="248"/>
      <c r="H144" s="268"/>
      <c r="I144" s="268"/>
    </row>
    <row r="145" spans="1:9" x14ac:dyDescent="0.25">
      <c r="A145" s="256" t="s">
        <v>8</v>
      </c>
      <c r="B145" s="256"/>
      <c r="C145" s="23">
        <v>0</v>
      </c>
      <c r="D145" s="23">
        <v>0</v>
      </c>
      <c r="E145" s="23">
        <v>0</v>
      </c>
      <c r="F145" s="272"/>
      <c r="G145" s="248"/>
      <c r="H145" s="268"/>
      <c r="I145" s="268"/>
    </row>
    <row r="146" spans="1:9" ht="12" customHeight="1" x14ac:dyDescent="0.25">
      <c r="A146" s="256" t="s">
        <v>94</v>
      </c>
      <c r="B146" s="256"/>
      <c r="C146" s="23">
        <v>0</v>
      </c>
      <c r="D146" s="23">
        <v>0</v>
      </c>
      <c r="E146" s="23">
        <v>0</v>
      </c>
      <c r="F146" s="272"/>
      <c r="G146" s="248"/>
      <c r="H146" s="268"/>
      <c r="I146" s="268"/>
    </row>
    <row r="147" spans="1:9" ht="12.75" customHeight="1" x14ac:dyDescent="0.25">
      <c r="A147" s="256" t="s">
        <v>95</v>
      </c>
      <c r="B147" s="256"/>
      <c r="C147" s="23">
        <v>0</v>
      </c>
      <c r="D147" s="23">
        <v>0</v>
      </c>
      <c r="E147" s="23">
        <v>0</v>
      </c>
      <c r="F147" s="272"/>
      <c r="G147" s="248"/>
      <c r="H147" s="268"/>
      <c r="I147" s="268"/>
    </row>
    <row r="148" spans="1:9" s="161" customFormat="1" ht="47.25" customHeight="1" x14ac:dyDescent="0.3">
      <c r="A148" s="257" t="s">
        <v>319</v>
      </c>
      <c r="B148" s="257"/>
      <c r="C148" s="257"/>
      <c r="D148" s="257"/>
      <c r="E148" s="257"/>
      <c r="F148" s="128" t="s">
        <v>1</v>
      </c>
      <c r="G148" s="129">
        <v>42870</v>
      </c>
      <c r="H148" s="238" t="s">
        <v>1</v>
      </c>
      <c r="I148" s="126"/>
    </row>
    <row r="149" spans="1:9" ht="22.5" customHeight="1" x14ac:dyDescent="0.25">
      <c r="A149" s="125" t="s">
        <v>77</v>
      </c>
      <c r="B149" s="258" t="s">
        <v>90</v>
      </c>
      <c r="C149" s="258"/>
      <c r="D149" s="258"/>
      <c r="E149" s="258"/>
      <c r="F149" s="248"/>
      <c r="G149" s="248"/>
      <c r="H149" s="278"/>
      <c r="I149" s="273"/>
    </row>
    <row r="150" spans="1:9" ht="15" customHeight="1" x14ac:dyDescent="0.25">
      <c r="A150" s="256" t="s">
        <v>9</v>
      </c>
      <c r="B150" s="256"/>
      <c r="C150" s="23">
        <f>SUM(C151:C156)</f>
        <v>1525</v>
      </c>
      <c r="D150" s="23">
        <f t="shared" ref="D150:E150" si="25">SUM(D151:D156)</f>
        <v>1715.7260000000001</v>
      </c>
      <c r="E150" s="23">
        <f t="shared" si="25"/>
        <v>1715.7260000000001</v>
      </c>
      <c r="F150" s="248"/>
      <c r="G150" s="248"/>
      <c r="H150" s="268"/>
      <c r="I150" s="274"/>
    </row>
    <row r="151" spans="1:9" ht="15.65" customHeight="1" x14ac:dyDescent="0.25">
      <c r="A151" s="256" t="s">
        <v>3</v>
      </c>
      <c r="B151" s="256"/>
      <c r="C151" s="23">
        <f>C159+C167</f>
        <v>0</v>
      </c>
      <c r="D151" s="23">
        <f t="shared" ref="D151:E151" si="26">D159+D167</f>
        <v>0</v>
      </c>
      <c r="E151" s="23">
        <f t="shared" si="26"/>
        <v>0</v>
      </c>
      <c r="F151" s="248"/>
      <c r="G151" s="248"/>
      <c r="H151" s="268"/>
      <c r="I151" s="274"/>
    </row>
    <row r="152" spans="1:9" ht="16.149999999999999" customHeight="1" x14ac:dyDescent="0.25">
      <c r="A152" s="256" t="s">
        <v>6</v>
      </c>
      <c r="B152" s="256"/>
      <c r="C152" s="23">
        <f t="shared" ref="C152:E156" si="27">C160+C168</f>
        <v>1450</v>
      </c>
      <c r="D152" s="23">
        <f t="shared" si="27"/>
        <v>1450</v>
      </c>
      <c r="E152" s="23">
        <f t="shared" si="27"/>
        <v>1450</v>
      </c>
      <c r="F152" s="248"/>
      <c r="G152" s="248"/>
      <c r="H152" s="268"/>
      <c r="I152" s="274"/>
    </row>
    <row r="153" spans="1:9" ht="15.65" customHeight="1" x14ac:dyDescent="0.25">
      <c r="A153" s="256" t="s">
        <v>7</v>
      </c>
      <c r="B153" s="256"/>
      <c r="C153" s="23">
        <f t="shared" si="27"/>
        <v>75</v>
      </c>
      <c r="D153" s="23">
        <f t="shared" si="27"/>
        <v>265.726</v>
      </c>
      <c r="E153" s="23">
        <f t="shared" si="27"/>
        <v>265.726</v>
      </c>
      <c r="F153" s="248"/>
      <c r="G153" s="248"/>
      <c r="H153" s="268"/>
      <c r="I153" s="274"/>
    </row>
    <row r="154" spans="1:9" ht="18.75" customHeight="1" x14ac:dyDescent="0.25">
      <c r="A154" s="256" t="s">
        <v>8</v>
      </c>
      <c r="B154" s="256"/>
      <c r="C154" s="23">
        <f t="shared" si="27"/>
        <v>0</v>
      </c>
      <c r="D154" s="23">
        <f t="shared" si="27"/>
        <v>0</v>
      </c>
      <c r="E154" s="23">
        <f t="shared" si="27"/>
        <v>0</v>
      </c>
      <c r="F154" s="248"/>
      <c r="G154" s="248"/>
      <c r="H154" s="268"/>
      <c r="I154" s="274"/>
    </row>
    <row r="155" spans="1:9" ht="16.149999999999999" customHeight="1" x14ac:dyDescent="0.25">
      <c r="A155" s="256" t="s">
        <v>94</v>
      </c>
      <c r="B155" s="256"/>
      <c r="C155" s="23">
        <f t="shared" si="27"/>
        <v>0</v>
      </c>
      <c r="D155" s="23">
        <f t="shared" si="27"/>
        <v>0</v>
      </c>
      <c r="E155" s="23">
        <f t="shared" si="27"/>
        <v>0</v>
      </c>
      <c r="F155" s="248"/>
      <c r="G155" s="248"/>
      <c r="H155" s="268"/>
      <c r="I155" s="274"/>
    </row>
    <row r="156" spans="1:9" ht="15.65" customHeight="1" x14ac:dyDescent="0.25">
      <c r="A156" s="256" t="s">
        <v>95</v>
      </c>
      <c r="B156" s="256"/>
      <c r="C156" s="23">
        <f t="shared" si="27"/>
        <v>0</v>
      </c>
      <c r="D156" s="23">
        <f t="shared" si="27"/>
        <v>0</v>
      </c>
      <c r="E156" s="23">
        <f t="shared" si="27"/>
        <v>0</v>
      </c>
      <c r="F156" s="248"/>
      <c r="G156" s="248"/>
      <c r="H156" s="268"/>
      <c r="I156" s="275"/>
    </row>
    <row r="157" spans="1:9" ht="85" customHeight="1" x14ac:dyDescent="0.25">
      <c r="A157" s="125" t="s">
        <v>91</v>
      </c>
      <c r="B157" s="258" t="s">
        <v>47</v>
      </c>
      <c r="C157" s="258"/>
      <c r="D157" s="258"/>
      <c r="E157" s="258"/>
      <c r="F157" s="271">
        <v>42857</v>
      </c>
      <c r="G157" s="248"/>
      <c r="H157" s="252"/>
      <c r="I157" s="252" t="s">
        <v>432</v>
      </c>
    </row>
    <row r="158" spans="1:9" ht="43.5" customHeight="1" x14ac:dyDescent="0.25">
      <c r="A158" s="256" t="s">
        <v>9</v>
      </c>
      <c r="B158" s="256"/>
      <c r="C158" s="23">
        <f>SUM(C159:C164)</f>
        <v>700</v>
      </c>
      <c r="D158" s="23">
        <f t="shared" ref="D158:E158" si="28">SUM(D159:D164)</f>
        <v>700</v>
      </c>
      <c r="E158" s="23">
        <f t="shared" si="28"/>
        <v>700</v>
      </c>
      <c r="F158" s="272"/>
      <c r="G158" s="248"/>
      <c r="H158" s="268"/>
      <c r="I158" s="268"/>
    </row>
    <row r="159" spans="1:9" ht="46.5" customHeight="1" x14ac:dyDescent="0.25">
      <c r="A159" s="256" t="s">
        <v>3</v>
      </c>
      <c r="B159" s="256"/>
      <c r="C159" s="23">
        <v>0</v>
      </c>
      <c r="D159" s="23">
        <v>0</v>
      </c>
      <c r="E159" s="23">
        <v>0</v>
      </c>
      <c r="F159" s="272"/>
      <c r="G159" s="248"/>
      <c r="H159" s="268"/>
      <c r="I159" s="268"/>
    </row>
    <row r="160" spans="1:9" ht="44.5" customHeight="1" x14ac:dyDescent="0.25">
      <c r="A160" s="256" t="s">
        <v>6</v>
      </c>
      <c r="B160" s="256"/>
      <c r="C160" s="23">
        <v>700</v>
      </c>
      <c r="D160" s="23">
        <v>700</v>
      </c>
      <c r="E160" s="23">
        <v>700</v>
      </c>
      <c r="F160" s="272"/>
      <c r="G160" s="248"/>
      <c r="H160" s="268"/>
      <c r="I160" s="268"/>
    </row>
    <row r="161" spans="1:9" ht="47" customHeight="1" x14ac:dyDescent="0.25">
      <c r="A161" s="256" t="s">
        <v>7</v>
      </c>
      <c r="B161" s="256"/>
      <c r="C161" s="23">
        <v>0</v>
      </c>
      <c r="D161" s="23">
        <v>0</v>
      </c>
      <c r="E161" s="23">
        <v>0</v>
      </c>
      <c r="F161" s="272"/>
      <c r="G161" s="248"/>
      <c r="H161" s="268"/>
      <c r="I161" s="268"/>
    </row>
    <row r="162" spans="1:9" ht="46.5" customHeight="1" x14ac:dyDescent="0.25">
      <c r="A162" s="256" t="s">
        <v>8</v>
      </c>
      <c r="B162" s="256"/>
      <c r="C162" s="23">
        <v>0</v>
      </c>
      <c r="D162" s="23">
        <v>0</v>
      </c>
      <c r="E162" s="23">
        <v>0</v>
      </c>
      <c r="F162" s="272"/>
      <c r="G162" s="248"/>
      <c r="H162" s="268"/>
      <c r="I162" s="268"/>
    </row>
    <row r="163" spans="1:9" ht="48" customHeight="1" x14ac:dyDescent="0.25">
      <c r="A163" s="256" t="s">
        <v>94</v>
      </c>
      <c r="B163" s="256"/>
      <c r="C163" s="23">
        <v>0</v>
      </c>
      <c r="D163" s="23">
        <v>0</v>
      </c>
      <c r="E163" s="23">
        <v>0</v>
      </c>
      <c r="F163" s="272"/>
      <c r="G163" s="248"/>
      <c r="H163" s="268"/>
      <c r="I163" s="268"/>
    </row>
    <row r="164" spans="1:9" ht="36" customHeight="1" x14ac:dyDescent="0.25">
      <c r="A164" s="256" t="s">
        <v>95</v>
      </c>
      <c r="B164" s="256"/>
      <c r="C164" s="23">
        <v>0</v>
      </c>
      <c r="D164" s="23">
        <v>0</v>
      </c>
      <c r="E164" s="23">
        <v>0</v>
      </c>
      <c r="F164" s="272"/>
      <c r="G164" s="248"/>
      <c r="H164" s="268"/>
      <c r="I164" s="268"/>
    </row>
    <row r="165" spans="1:9" ht="33.75" customHeight="1" x14ac:dyDescent="0.25">
      <c r="A165" s="125" t="s">
        <v>92</v>
      </c>
      <c r="B165" s="258" t="s">
        <v>48</v>
      </c>
      <c r="C165" s="258"/>
      <c r="D165" s="258"/>
      <c r="E165" s="258"/>
      <c r="F165" s="271">
        <v>42767</v>
      </c>
      <c r="G165" s="271">
        <v>42793</v>
      </c>
      <c r="H165" s="273"/>
      <c r="I165" s="252" t="s">
        <v>320</v>
      </c>
    </row>
    <row r="166" spans="1:9" x14ac:dyDescent="0.25">
      <c r="A166" s="256" t="s">
        <v>9</v>
      </c>
      <c r="B166" s="256"/>
      <c r="C166" s="23">
        <f>SUM(C167:C172)</f>
        <v>825</v>
      </c>
      <c r="D166" s="23">
        <f>SUM(D167:D172)</f>
        <v>1015.726</v>
      </c>
      <c r="E166" s="23">
        <f>SUM(E167:E172)</f>
        <v>1015.726</v>
      </c>
      <c r="F166" s="272"/>
      <c r="G166" s="272"/>
      <c r="H166" s="276"/>
      <c r="I166" s="268"/>
    </row>
    <row r="167" spans="1:9" x14ac:dyDescent="0.25">
      <c r="A167" s="256" t="s">
        <v>3</v>
      </c>
      <c r="B167" s="256"/>
      <c r="C167" s="23">
        <v>0</v>
      </c>
      <c r="D167" s="23">
        <v>0</v>
      </c>
      <c r="E167" s="23">
        <v>0</v>
      </c>
      <c r="F167" s="272"/>
      <c r="G167" s="272"/>
      <c r="H167" s="276"/>
      <c r="I167" s="268"/>
    </row>
    <row r="168" spans="1:9" x14ac:dyDescent="0.25">
      <c r="A168" s="256" t="s">
        <v>6</v>
      </c>
      <c r="B168" s="256"/>
      <c r="C168" s="23">
        <v>750</v>
      </c>
      <c r="D168" s="23">
        <v>750</v>
      </c>
      <c r="E168" s="23">
        <v>750</v>
      </c>
      <c r="F168" s="272"/>
      <c r="G168" s="272"/>
      <c r="H168" s="276"/>
      <c r="I168" s="268"/>
    </row>
    <row r="169" spans="1:9" x14ac:dyDescent="0.25">
      <c r="A169" s="256" t="s">
        <v>7</v>
      </c>
      <c r="B169" s="256"/>
      <c r="C169" s="23">
        <f t="shared" ref="C169" si="29">C168*10/100</f>
        <v>75</v>
      </c>
      <c r="D169" s="23">
        <v>265.726</v>
      </c>
      <c r="E169" s="23">
        <v>265.726</v>
      </c>
      <c r="F169" s="272"/>
      <c r="G169" s="272"/>
      <c r="H169" s="276"/>
      <c r="I169" s="268"/>
    </row>
    <row r="170" spans="1:9" x14ac:dyDescent="0.25">
      <c r="A170" s="256" t="s">
        <v>8</v>
      </c>
      <c r="B170" s="256"/>
      <c r="C170" s="23">
        <v>0</v>
      </c>
      <c r="D170" s="23">
        <v>0</v>
      </c>
      <c r="E170" s="23">
        <v>0</v>
      </c>
      <c r="F170" s="272"/>
      <c r="G170" s="272"/>
      <c r="H170" s="276"/>
      <c r="I170" s="268"/>
    </row>
    <row r="171" spans="1:9" x14ac:dyDescent="0.25">
      <c r="A171" s="256" t="s">
        <v>94</v>
      </c>
      <c r="B171" s="256"/>
      <c r="C171" s="23">
        <v>0</v>
      </c>
      <c r="D171" s="23">
        <v>0</v>
      </c>
      <c r="E171" s="23">
        <v>0</v>
      </c>
      <c r="F171" s="272"/>
      <c r="G171" s="272"/>
      <c r="H171" s="276"/>
      <c r="I171" s="268"/>
    </row>
    <row r="172" spans="1:9" x14ac:dyDescent="0.25">
      <c r="A172" s="256" t="s">
        <v>95</v>
      </c>
      <c r="B172" s="256"/>
      <c r="C172" s="23">
        <v>0</v>
      </c>
      <c r="D172" s="23">
        <v>0</v>
      </c>
      <c r="E172" s="23">
        <v>0</v>
      </c>
      <c r="F172" s="272"/>
      <c r="G172" s="272"/>
      <c r="H172" s="277"/>
      <c r="I172" s="268"/>
    </row>
    <row r="173" spans="1:9" s="161" customFormat="1" ht="62.5" customHeight="1" x14ac:dyDescent="0.3">
      <c r="A173" s="257" t="s">
        <v>321</v>
      </c>
      <c r="B173" s="257"/>
      <c r="C173" s="257"/>
      <c r="D173" s="257"/>
      <c r="E173" s="257"/>
      <c r="F173" s="128" t="s">
        <v>1</v>
      </c>
      <c r="G173" s="129">
        <v>42816</v>
      </c>
      <c r="H173" s="238" t="s">
        <v>1</v>
      </c>
      <c r="I173" s="126"/>
    </row>
    <row r="174" spans="1:9" ht="43.15" customHeight="1" x14ac:dyDescent="0.25">
      <c r="A174" s="125" t="s">
        <v>78</v>
      </c>
      <c r="B174" s="258" t="s">
        <v>49</v>
      </c>
      <c r="C174" s="258"/>
      <c r="D174" s="258"/>
      <c r="E174" s="258"/>
      <c r="F174" s="248" t="s">
        <v>1</v>
      </c>
      <c r="G174" s="248" t="s">
        <v>1</v>
      </c>
      <c r="H174" s="278"/>
      <c r="I174" s="252" t="s">
        <v>322</v>
      </c>
    </row>
    <row r="175" spans="1:9" x14ac:dyDescent="0.25">
      <c r="A175" s="256" t="s">
        <v>9</v>
      </c>
      <c r="B175" s="256"/>
      <c r="C175" s="23">
        <f>SUM(C176:C181)</f>
        <v>0</v>
      </c>
      <c r="D175" s="23">
        <f t="shared" ref="D175:E175" si="30">SUM(D176:D181)</f>
        <v>0</v>
      </c>
      <c r="E175" s="23">
        <f t="shared" si="30"/>
        <v>0</v>
      </c>
      <c r="F175" s="248"/>
      <c r="G175" s="248"/>
      <c r="H175" s="268"/>
      <c r="I175" s="268"/>
    </row>
    <row r="176" spans="1:9" x14ac:dyDescent="0.25">
      <c r="A176" s="256" t="s">
        <v>3</v>
      </c>
      <c r="B176" s="256"/>
      <c r="C176" s="23">
        <v>0</v>
      </c>
      <c r="D176" s="23">
        <v>0</v>
      </c>
      <c r="E176" s="23">
        <v>0</v>
      </c>
      <c r="F176" s="248"/>
      <c r="G176" s="248"/>
      <c r="H176" s="268"/>
      <c r="I176" s="268"/>
    </row>
    <row r="177" spans="1:10" ht="12.75" customHeight="1" x14ac:dyDescent="0.25">
      <c r="A177" s="256" t="s">
        <v>6</v>
      </c>
      <c r="B177" s="256"/>
      <c r="C177" s="23">
        <v>0</v>
      </c>
      <c r="D177" s="23">
        <v>0</v>
      </c>
      <c r="E177" s="23">
        <v>0</v>
      </c>
      <c r="F177" s="248"/>
      <c r="G177" s="248"/>
      <c r="H177" s="268"/>
      <c r="I177" s="268"/>
    </row>
    <row r="178" spans="1:10" x14ac:dyDescent="0.25">
      <c r="A178" s="256" t="s">
        <v>7</v>
      </c>
      <c r="B178" s="256"/>
      <c r="C178" s="23">
        <v>0</v>
      </c>
      <c r="D178" s="23">
        <v>0</v>
      </c>
      <c r="E178" s="23">
        <v>0</v>
      </c>
      <c r="F178" s="248"/>
      <c r="G178" s="248"/>
      <c r="H178" s="268"/>
      <c r="I178" s="268"/>
    </row>
    <row r="179" spans="1:10" x14ac:dyDescent="0.25">
      <c r="A179" s="256" t="s">
        <v>8</v>
      </c>
      <c r="B179" s="256"/>
      <c r="C179" s="23">
        <v>0</v>
      </c>
      <c r="D179" s="23">
        <v>0</v>
      </c>
      <c r="E179" s="23">
        <v>0</v>
      </c>
      <c r="F179" s="248"/>
      <c r="G179" s="248"/>
      <c r="H179" s="268"/>
      <c r="I179" s="268"/>
    </row>
    <row r="180" spans="1:10" ht="12" customHeight="1" x14ac:dyDescent="0.25">
      <c r="A180" s="256" t="s">
        <v>94</v>
      </c>
      <c r="B180" s="256"/>
      <c r="C180" s="23">
        <v>0</v>
      </c>
      <c r="D180" s="23">
        <v>0</v>
      </c>
      <c r="E180" s="23">
        <v>0</v>
      </c>
      <c r="F180" s="248"/>
      <c r="G180" s="248"/>
      <c r="H180" s="268"/>
      <c r="I180" s="268"/>
    </row>
    <row r="181" spans="1:10" ht="12.75" customHeight="1" x14ac:dyDescent="0.25">
      <c r="A181" s="256" t="s">
        <v>95</v>
      </c>
      <c r="B181" s="256"/>
      <c r="C181" s="23">
        <v>0</v>
      </c>
      <c r="D181" s="23">
        <v>0</v>
      </c>
      <c r="E181" s="23">
        <v>0</v>
      </c>
      <c r="F181" s="248"/>
      <c r="G181" s="248"/>
      <c r="H181" s="268"/>
      <c r="I181" s="268"/>
    </row>
    <row r="182" spans="1:10" s="161" customFormat="1" ht="45" customHeight="1" x14ac:dyDescent="0.3">
      <c r="A182" s="257" t="s">
        <v>323</v>
      </c>
      <c r="B182" s="257"/>
      <c r="C182" s="257"/>
      <c r="D182" s="257"/>
      <c r="E182" s="257"/>
      <c r="F182" s="128" t="s">
        <v>1</v>
      </c>
      <c r="G182" s="128"/>
      <c r="H182" s="239" t="s">
        <v>1</v>
      </c>
      <c r="I182" s="126"/>
    </row>
    <row r="183" spans="1:10" ht="42" customHeight="1" x14ac:dyDescent="0.25">
      <c r="A183" s="125" t="s">
        <v>79</v>
      </c>
      <c r="B183" s="258" t="s">
        <v>105</v>
      </c>
      <c r="C183" s="258"/>
      <c r="D183" s="258"/>
      <c r="E183" s="258"/>
      <c r="F183" s="252"/>
      <c r="G183" s="248"/>
      <c r="H183" s="278"/>
      <c r="I183" s="252"/>
    </row>
    <row r="184" spans="1:10" x14ac:dyDescent="0.25">
      <c r="A184" s="256" t="s">
        <v>9</v>
      </c>
      <c r="B184" s="256"/>
      <c r="C184" s="23">
        <f>SUM(C185:C190)</f>
        <v>1395</v>
      </c>
      <c r="D184" s="23">
        <f t="shared" ref="D184:E184" si="31">SUM(D185:D190)</f>
        <v>1502.502</v>
      </c>
      <c r="E184" s="23">
        <f t="shared" si="31"/>
        <v>1502.502</v>
      </c>
      <c r="F184" s="248"/>
      <c r="G184" s="248"/>
      <c r="H184" s="268"/>
      <c r="I184" s="267"/>
    </row>
    <row r="185" spans="1:10" x14ac:dyDescent="0.25">
      <c r="A185" s="256" t="s">
        <v>3</v>
      </c>
      <c r="B185" s="256"/>
      <c r="C185" s="23">
        <f>C193+C201</f>
        <v>0</v>
      </c>
      <c r="D185" s="23">
        <f t="shared" ref="D185:E185" si="32">D193+D201</f>
        <v>0</v>
      </c>
      <c r="E185" s="23">
        <f t="shared" si="32"/>
        <v>0</v>
      </c>
      <c r="F185" s="248"/>
      <c r="G185" s="248"/>
      <c r="H185" s="268"/>
      <c r="I185" s="267"/>
    </row>
    <row r="186" spans="1:10" ht="12.75" customHeight="1" x14ac:dyDescent="0.25">
      <c r="A186" s="256" t="s">
        <v>6</v>
      </c>
      <c r="B186" s="256"/>
      <c r="C186" s="23">
        <f t="shared" ref="C186:E190" si="33">C194+C202</f>
        <v>1315</v>
      </c>
      <c r="D186" s="23">
        <f t="shared" si="33"/>
        <v>1315</v>
      </c>
      <c r="E186" s="23">
        <f t="shared" si="33"/>
        <v>1315</v>
      </c>
      <c r="F186" s="248"/>
      <c r="G186" s="248"/>
      <c r="H186" s="268"/>
      <c r="I186" s="267"/>
    </row>
    <row r="187" spans="1:10" x14ac:dyDescent="0.25">
      <c r="A187" s="256" t="s">
        <v>7</v>
      </c>
      <c r="B187" s="256"/>
      <c r="C187" s="23">
        <f t="shared" si="33"/>
        <v>80</v>
      </c>
      <c r="D187" s="23">
        <f t="shared" si="33"/>
        <v>187.50200000000001</v>
      </c>
      <c r="E187" s="23">
        <f t="shared" si="33"/>
        <v>187.50200000000001</v>
      </c>
      <c r="F187" s="248"/>
      <c r="G187" s="248"/>
      <c r="H187" s="268"/>
      <c r="I187" s="267"/>
    </row>
    <row r="188" spans="1:10" ht="18.75" customHeight="1" x14ac:dyDescent="0.25">
      <c r="A188" s="256" t="s">
        <v>8</v>
      </c>
      <c r="B188" s="256"/>
      <c r="C188" s="23">
        <f t="shared" si="33"/>
        <v>0</v>
      </c>
      <c r="D188" s="23">
        <f t="shared" si="33"/>
        <v>0</v>
      </c>
      <c r="E188" s="23">
        <f t="shared" si="33"/>
        <v>0</v>
      </c>
      <c r="F188" s="248"/>
      <c r="G188" s="248"/>
      <c r="H188" s="268"/>
      <c r="I188" s="267"/>
    </row>
    <row r="189" spans="1:10" ht="12" customHeight="1" x14ac:dyDescent="0.25">
      <c r="A189" s="256" t="s">
        <v>94</v>
      </c>
      <c r="B189" s="256"/>
      <c r="C189" s="23">
        <f t="shared" si="33"/>
        <v>0</v>
      </c>
      <c r="D189" s="23">
        <f t="shared" si="33"/>
        <v>0</v>
      </c>
      <c r="E189" s="23">
        <f t="shared" si="33"/>
        <v>0</v>
      </c>
      <c r="F189" s="248"/>
      <c r="G189" s="248"/>
      <c r="H189" s="268"/>
      <c r="I189" s="267"/>
    </row>
    <row r="190" spans="1:10" ht="12.75" customHeight="1" x14ac:dyDescent="0.25">
      <c r="A190" s="256" t="s">
        <v>95</v>
      </c>
      <c r="B190" s="256"/>
      <c r="C190" s="23">
        <f t="shared" si="33"/>
        <v>0</v>
      </c>
      <c r="D190" s="23">
        <f t="shared" si="33"/>
        <v>0</v>
      </c>
      <c r="E190" s="23">
        <f t="shared" si="33"/>
        <v>0</v>
      </c>
      <c r="F190" s="248"/>
      <c r="G190" s="248"/>
      <c r="H190" s="268"/>
      <c r="I190" s="267"/>
    </row>
    <row r="191" spans="1:10" ht="35.5" customHeight="1" x14ac:dyDescent="0.25">
      <c r="A191" s="125" t="s">
        <v>107</v>
      </c>
      <c r="B191" s="258" t="s">
        <v>106</v>
      </c>
      <c r="C191" s="258"/>
      <c r="D191" s="258"/>
      <c r="E191" s="258"/>
      <c r="F191" s="271">
        <v>42767</v>
      </c>
      <c r="G191" s="248"/>
      <c r="H191" s="252"/>
      <c r="I191" s="252" t="s">
        <v>324</v>
      </c>
      <c r="J191" s="169">
        <v>150</v>
      </c>
    </row>
    <row r="192" spans="1:10" ht="27" customHeight="1" x14ac:dyDescent="0.25">
      <c r="A192" s="256" t="s">
        <v>9</v>
      </c>
      <c r="B192" s="256"/>
      <c r="C192" s="23">
        <f>SUM(C193:C198)</f>
        <v>515</v>
      </c>
      <c r="D192" s="23">
        <f t="shared" ref="D192:E192" si="34">SUM(D193:D198)</f>
        <v>515</v>
      </c>
      <c r="E192" s="23">
        <f t="shared" si="34"/>
        <v>515</v>
      </c>
      <c r="F192" s="272"/>
      <c r="G192" s="248"/>
      <c r="H192" s="268"/>
      <c r="I192" s="268"/>
      <c r="J192" s="169">
        <v>165</v>
      </c>
    </row>
    <row r="193" spans="1:13" ht="25.5" customHeight="1" x14ac:dyDescent="0.25">
      <c r="A193" s="256" t="s">
        <v>3</v>
      </c>
      <c r="B193" s="256"/>
      <c r="C193" s="23">
        <v>0</v>
      </c>
      <c r="D193" s="23">
        <v>0</v>
      </c>
      <c r="E193" s="23">
        <v>0</v>
      </c>
      <c r="F193" s="272"/>
      <c r="G193" s="248"/>
      <c r="H193" s="268"/>
      <c r="I193" s="268"/>
      <c r="J193" s="169">
        <v>150.61500000000001</v>
      </c>
      <c r="K193" s="169"/>
    </row>
    <row r="194" spans="1:13" ht="23" customHeight="1" x14ac:dyDescent="0.25">
      <c r="A194" s="256" t="s">
        <v>6</v>
      </c>
      <c r="B194" s="256"/>
      <c r="C194" s="23">
        <v>515</v>
      </c>
      <c r="D194" s="23">
        <v>515</v>
      </c>
      <c r="E194" s="23">
        <v>515</v>
      </c>
      <c r="F194" s="272"/>
      <c r="G194" s="248"/>
      <c r="H194" s="268"/>
      <c r="I194" s="268"/>
      <c r="J194" s="169">
        <f>J191+J192+J193</f>
        <v>465.61500000000001</v>
      </c>
      <c r="K194" s="169">
        <v>515</v>
      </c>
    </row>
    <row r="195" spans="1:13" ht="25.5" customHeight="1" x14ac:dyDescent="0.25">
      <c r="A195" s="256" t="s">
        <v>7</v>
      </c>
      <c r="B195" s="256"/>
      <c r="C195" s="23">
        <v>0</v>
      </c>
      <c r="D195" s="23">
        <v>0</v>
      </c>
      <c r="E195" s="23">
        <v>0</v>
      </c>
      <c r="F195" s="272"/>
      <c r="G195" s="248"/>
      <c r="H195" s="268"/>
      <c r="I195" s="268"/>
      <c r="J195" s="169">
        <f>K194-J194</f>
        <v>49.384999999999991</v>
      </c>
    </row>
    <row r="196" spans="1:13" ht="25.5" customHeight="1" x14ac:dyDescent="0.25">
      <c r="A196" s="256" t="s">
        <v>8</v>
      </c>
      <c r="B196" s="256"/>
      <c r="C196" s="23">
        <v>0</v>
      </c>
      <c r="D196" s="23">
        <v>0</v>
      </c>
      <c r="E196" s="23">
        <v>0</v>
      </c>
      <c r="F196" s="272"/>
      <c r="G196" s="248"/>
      <c r="H196" s="268"/>
      <c r="I196" s="268"/>
    </row>
    <row r="197" spans="1:13" ht="23.5" customHeight="1" x14ac:dyDescent="0.25">
      <c r="A197" s="256" t="s">
        <v>94</v>
      </c>
      <c r="B197" s="256"/>
      <c r="C197" s="23">
        <v>0</v>
      </c>
      <c r="D197" s="23">
        <v>0</v>
      </c>
      <c r="E197" s="23">
        <v>0</v>
      </c>
      <c r="F197" s="272"/>
      <c r="G197" s="248"/>
      <c r="H197" s="268"/>
      <c r="I197" s="268"/>
    </row>
    <row r="198" spans="1:13" ht="28.5" customHeight="1" x14ac:dyDescent="0.25">
      <c r="A198" s="256" t="s">
        <v>95</v>
      </c>
      <c r="B198" s="256"/>
      <c r="C198" s="23">
        <v>0</v>
      </c>
      <c r="D198" s="23">
        <v>0</v>
      </c>
      <c r="E198" s="23">
        <v>0</v>
      </c>
      <c r="F198" s="272"/>
      <c r="G198" s="248"/>
      <c r="H198" s="268"/>
      <c r="I198" s="268"/>
    </row>
    <row r="199" spans="1:13" ht="64.5" customHeight="1" x14ac:dyDescent="0.25">
      <c r="A199" s="125" t="s">
        <v>325</v>
      </c>
      <c r="B199" s="258" t="s">
        <v>50</v>
      </c>
      <c r="C199" s="258"/>
      <c r="D199" s="258"/>
      <c r="E199" s="258"/>
      <c r="F199" s="271">
        <v>42767</v>
      </c>
      <c r="G199" s="248"/>
      <c r="H199" s="252"/>
      <c r="I199" s="252" t="s">
        <v>326</v>
      </c>
      <c r="J199" s="169"/>
    </row>
    <row r="200" spans="1:13" ht="16.899999999999999" customHeight="1" x14ac:dyDescent="0.25">
      <c r="A200" s="256" t="s">
        <v>9</v>
      </c>
      <c r="B200" s="256"/>
      <c r="C200" s="23">
        <f>SUM(C201:C206)</f>
        <v>880</v>
      </c>
      <c r="D200" s="23">
        <f t="shared" ref="D200:E200" si="35">SUM(D201:D206)</f>
        <v>987.50199999999995</v>
      </c>
      <c r="E200" s="23">
        <f t="shared" si="35"/>
        <v>987.50199999999995</v>
      </c>
      <c r="F200" s="272"/>
      <c r="G200" s="248"/>
      <c r="H200" s="268"/>
      <c r="I200" s="268"/>
    </row>
    <row r="201" spans="1:13" x14ac:dyDescent="0.25">
      <c r="A201" s="256" t="s">
        <v>3</v>
      </c>
      <c r="B201" s="256"/>
      <c r="C201" s="23">
        <v>0</v>
      </c>
      <c r="D201" s="23">
        <v>0</v>
      </c>
      <c r="E201" s="23">
        <v>0</v>
      </c>
      <c r="F201" s="272"/>
      <c r="G201" s="248"/>
      <c r="H201" s="268"/>
      <c r="I201" s="268"/>
    </row>
    <row r="202" spans="1:13" x14ac:dyDescent="0.25">
      <c r="A202" s="256" t="s">
        <v>6</v>
      </c>
      <c r="B202" s="256"/>
      <c r="C202" s="23">
        <v>800</v>
      </c>
      <c r="D202" s="23">
        <v>800</v>
      </c>
      <c r="E202" s="23">
        <v>800</v>
      </c>
      <c r="F202" s="272"/>
      <c r="G202" s="248"/>
      <c r="H202" s="268"/>
      <c r="I202" s="268"/>
    </row>
    <row r="203" spans="1:13" x14ac:dyDescent="0.25">
      <c r="A203" s="256" t="s">
        <v>7</v>
      </c>
      <c r="B203" s="256"/>
      <c r="C203" s="23">
        <f t="shared" ref="C203" si="36">C202*10/100</f>
        <v>80</v>
      </c>
      <c r="D203" s="23">
        <v>187.50200000000001</v>
      </c>
      <c r="E203" s="23">
        <v>187.50200000000001</v>
      </c>
      <c r="F203" s="272"/>
      <c r="G203" s="248"/>
      <c r="H203" s="268"/>
      <c r="I203" s="268"/>
      <c r="J203" s="170"/>
    </row>
    <row r="204" spans="1:13" x14ac:dyDescent="0.25">
      <c r="A204" s="256" t="s">
        <v>8</v>
      </c>
      <c r="B204" s="256"/>
      <c r="C204" s="23">
        <v>0</v>
      </c>
      <c r="D204" s="23">
        <v>0</v>
      </c>
      <c r="E204" s="23">
        <v>0</v>
      </c>
      <c r="F204" s="272"/>
      <c r="G204" s="248"/>
      <c r="H204" s="268"/>
      <c r="I204" s="268"/>
      <c r="J204" s="169"/>
    </row>
    <row r="205" spans="1:13" x14ac:dyDescent="0.25">
      <c r="A205" s="256" t="s">
        <v>94</v>
      </c>
      <c r="B205" s="256"/>
      <c r="C205" s="23">
        <v>0</v>
      </c>
      <c r="D205" s="23">
        <v>0</v>
      </c>
      <c r="E205" s="23">
        <v>0</v>
      </c>
      <c r="F205" s="272"/>
      <c r="G205" s="248"/>
      <c r="H205" s="268"/>
      <c r="I205" s="268"/>
      <c r="J205" s="168"/>
      <c r="K205" s="168"/>
      <c r="L205" s="167"/>
      <c r="M205" s="166"/>
    </row>
    <row r="206" spans="1:13" x14ac:dyDescent="0.25">
      <c r="A206" s="256" t="s">
        <v>95</v>
      </c>
      <c r="B206" s="256"/>
      <c r="C206" s="23">
        <v>0</v>
      </c>
      <c r="D206" s="23">
        <v>0</v>
      </c>
      <c r="E206" s="23">
        <v>0</v>
      </c>
      <c r="F206" s="272"/>
      <c r="G206" s="248"/>
      <c r="H206" s="268"/>
      <c r="I206" s="268"/>
      <c r="J206" s="20"/>
      <c r="K206" s="20"/>
      <c r="L206" s="20"/>
      <c r="M206" s="165"/>
    </row>
    <row r="207" spans="1:13" s="161" customFormat="1" ht="51.5" customHeight="1" x14ac:dyDescent="0.3">
      <c r="A207" s="257" t="s">
        <v>327</v>
      </c>
      <c r="B207" s="257"/>
      <c r="C207" s="257"/>
      <c r="D207" s="257"/>
      <c r="E207" s="257"/>
      <c r="F207" s="239" t="s">
        <v>1</v>
      </c>
      <c r="G207" s="129">
        <v>42816</v>
      </c>
      <c r="H207" s="239" t="s">
        <v>1</v>
      </c>
      <c r="I207" s="126"/>
    </row>
    <row r="208" spans="1:13" ht="31.5" customHeight="1" x14ac:dyDescent="0.25">
      <c r="A208" s="125" t="s">
        <v>80</v>
      </c>
      <c r="B208" s="258" t="s">
        <v>51</v>
      </c>
      <c r="C208" s="258"/>
      <c r="D208" s="258"/>
      <c r="E208" s="258"/>
      <c r="F208" s="271">
        <v>42767</v>
      </c>
      <c r="G208" s="271"/>
      <c r="H208" s="267"/>
      <c r="I208" s="252" t="s">
        <v>328</v>
      </c>
      <c r="J208" s="164"/>
    </row>
    <row r="209" spans="1:10" x14ac:dyDescent="0.25">
      <c r="A209" s="256" t="s">
        <v>9</v>
      </c>
      <c r="B209" s="256"/>
      <c r="C209" s="23">
        <f>SUM(C210:C215)</f>
        <v>100</v>
      </c>
      <c r="D209" s="23">
        <f t="shared" ref="D209:E209" si="37">SUM(D210:D215)</f>
        <v>100</v>
      </c>
      <c r="E209" s="23">
        <f t="shared" si="37"/>
        <v>100</v>
      </c>
      <c r="F209" s="272"/>
      <c r="G209" s="272"/>
      <c r="H209" s="268"/>
      <c r="I209" s="268"/>
      <c r="J209" s="164"/>
    </row>
    <row r="210" spans="1:10" x14ac:dyDescent="0.25">
      <c r="A210" s="256" t="s">
        <v>3</v>
      </c>
      <c r="B210" s="256"/>
      <c r="C210" s="23">
        <v>0</v>
      </c>
      <c r="D210" s="23">
        <v>0</v>
      </c>
      <c r="E210" s="23">
        <v>0</v>
      </c>
      <c r="F210" s="272"/>
      <c r="G210" s="272"/>
      <c r="H210" s="268"/>
      <c r="I210" s="268"/>
    </row>
    <row r="211" spans="1:10" x14ac:dyDescent="0.25">
      <c r="A211" s="256" t="s">
        <v>6</v>
      </c>
      <c r="B211" s="256"/>
      <c r="C211" s="23">
        <v>100</v>
      </c>
      <c r="D211" s="23">
        <v>100</v>
      </c>
      <c r="E211" s="23">
        <v>100</v>
      </c>
      <c r="F211" s="272"/>
      <c r="G211" s="272"/>
      <c r="H211" s="268"/>
      <c r="I211" s="268"/>
    </row>
    <row r="212" spans="1:10" x14ac:dyDescent="0.25">
      <c r="A212" s="256" t="s">
        <v>7</v>
      </c>
      <c r="B212" s="256"/>
      <c r="C212" s="23">
        <v>0</v>
      </c>
      <c r="D212" s="23">
        <v>0</v>
      </c>
      <c r="E212" s="23">
        <v>0</v>
      </c>
      <c r="F212" s="272"/>
      <c r="G212" s="272"/>
      <c r="H212" s="268"/>
      <c r="I212" s="268"/>
      <c r="J212" s="163"/>
    </row>
    <row r="213" spans="1:10" x14ac:dyDescent="0.25">
      <c r="A213" s="256" t="s">
        <v>8</v>
      </c>
      <c r="B213" s="256"/>
      <c r="C213" s="23">
        <v>0</v>
      </c>
      <c r="D213" s="23">
        <v>0</v>
      </c>
      <c r="E213" s="23">
        <v>0</v>
      </c>
      <c r="F213" s="272"/>
      <c r="G213" s="272"/>
      <c r="H213" s="268"/>
      <c r="I213" s="268"/>
    </row>
    <row r="214" spans="1:10" x14ac:dyDescent="0.25">
      <c r="A214" s="256" t="s">
        <v>94</v>
      </c>
      <c r="B214" s="256"/>
      <c r="C214" s="23">
        <v>0</v>
      </c>
      <c r="D214" s="23">
        <v>0</v>
      </c>
      <c r="E214" s="23">
        <v>0</v>
      </c>
      <c r="F214" s="272"/>
      <c r="G214" s="272"/>
      <c r="H214" s="268"/>
      <c r="I214" s="268"/>
    </row>
    <row r="215" spans="1:10" x14ac:dyDescent="0.25">
      <c r="A215" s="256" t="s">
        <v>95</v>
      </c>
      <c r="B215" s="256"/>
      <c r="C215" s="23">
        <v>0</v>
      </c>
      <c r="D215" s="23">
        <v>0</v>
      </c>
      <c r="E215" s="23">
        <v>0</v>
      </c>
      <c r="F215" s="272"/>
      <c r="G215" s="272"/>
      <c r="H215" s="268"/>
      <c r="I215" s="268"/>
    </row>
    <row r="216" spans="1:10" s="161" customFormat="1" ht="27" customHeight="1" x14ac:dyDescent="0.3">
      <c r="A216" s="257" t="s">
        <v>329</v>
      </c>
      <c r="B216" s="257"/>
      <c r="C216" s="257"/>
      <c r="D216" s="257"/>
      <c r="E216" s="257"/>
      <c r="F216" s="239" t="s">
        <v>1</v>
      </c>
      <c r="G216" s="128" t="s">
        <v>330</v>
      </c>
      <c r="H216" s="239" t="s">
        <v>1</v>
      </c>
      <c r="I216" s="126"/>
    </row>
    <row r="217" spans="1:10" ht="38.5" customHeight="1" x14ac:dyDescent="0.25">
      <c r="A217" s="125" t="s">
        <v>81</v>
      </c>
      <c r="B217" s="258" t="s">
        <v>55</v>
      </c>
      <c r="C217" s="258"/>
      <c r="D217" s="258"/>
      <c r="E217" s="258"/>
      <c r="F217" s="252">
        <v>42751</v>
      </c>
      <c r="G217" s="248"/>
      <c r="H217" s="252"/>
      <c r="I217" s="273" t="s">
        <v>331</v>
      </c>
    </row>
    <row r="218" spans="1:10" x14ac:dyDescent="0.25">
      <c r="A218" s="256" t="s">
        <v>9</v>
      </c>
      <c r="B218" s="256"/>
      <c r="C218" s="23">
        <f>SUM(C219:C224)</f>
        <v>55218.7</v>
      </c>
      <c r="D218" s="23">
        <f t="shared" ref="D218:E218" si="38">SUM(D219:D224)</f>
        <v>55218.7</v>
      </c>
      <c r="E218" s="23">
        <f t="shared" si="38"/>
        <v>55218.7</v>
      </c>
      <c r="F218" s="248"/>
      <c r="G218" s="248"/>
      <c r="H218" s="268"/>
      <c r="I218" s="279"/>
    </row>
    <row r="219" spans="1:10" x14ac:dyDescent="0.25">
      <c r="A219" s="256" t="s">
        <v>3</v>
      </c>
      <c r="B219" s="256"/>
      <c r="C219" s="23">
        <v>0</v>
      </c>
      <c r="D219" s="23">
        <v>0</v>
      </c>
      <c r="E219" s="23">
        <v>0</v>
      </c>
      <c r="F219" s="248"/>
      <c r="G219" s="248"/>
      <c r="H219" s="268"/>
      <c r="I219" s="279"/>
    </row>
    <row r="220" spans="1:10" x14ac:dyDescent="0.25">
      <c r="A220" s="256" t="s">
        <v>6</v>
      </c>
      <c r="B220" s="256"/>
      <c r="C220" s="23">
        <v>55218.7</v>
      </c>
      <c r="D220" s="23">
        <v>55218.7</v>
      </c>
      <c r="E220" s="23">
        <v>55218.7</v>
      </c>
      <c r="F220" s="248"/>
      <c r="G220" s="248"/>
      <c r="H220" s="268"/>
      <c r="I220" s="279"/>
    </row>
    <row r="221" spans="1:10" x14ac:dyDescent="0.25">
      <c r="A221" s="256" t="s">
        <v>7</v>
      </c>
      <c r="B221" s="256"/>
      <c r="C221" s="23">
        <v>0</v>
      </c>
      <c r="D221" s="23">
        <v>0</v>
      </c>
      <c r="E221" s="23">
        <v>0</v>
      </c>
      <c r="F221" s="248"/>
      <c r="G221" s="248"/>
      <c r="H221" s="268"/>
      <c r="I221" s="279"/>
    </row>
    <row r="222" spans="1:10" x14ac:dyDescent="0.25">
      <c r="A222" s="256" t="s">
        <v>8</v>
      </c>
      <c r="B222" s="256"/>
      <c r="C222" s="23">
        <v>0</v>
      </c>
      <c r="D222" s="23">
        <v>0</v>
      </c>
      <c r="E222" s="23">
        <v>0</v>
      </c>
      <c r="F222" s="248"/>
      <c r="G222" s="248"/>
      <c r="H222" s="268"/>
      <c r="I222" s="279"/>
    </row>
    <row r="223" spans="1:10" x14ac:dyDescent="0.25">
      <c r="A223" s="256" t="s">
        <v>94</v>
      </c>
      <c r="B223" s="256"/>
      <c r="C223" s="23">
        <v>0</v>
      </c>
      <c r="D223" s="23">
        <v>0</v>
      </c>
      <c r="E223" s="23">
        <v>0</v>
      </c>
      <c r="F223" s="248"/>
      <c r="G223" s="248"/>
      <c r="H223" s="268"/>
      <c r="I223" s="279"/>
    </row>
    <row r="224" spans="1:10" x14ac:dyDescent="0.25">
      <c r="A224" s="256" t="s">
        <v>95</v>
      </c>
      <c r="B224" s="256"/>
      <c r="C224" s="23">
        <v>0</v>
      </c>
      <c r="D224" s="23">
        <v>0</v>
      </c>
      <c r="E224" s="23">
        <v>0</v>
      </c>
      <c r="F224" s="248"/>
      <c r="G224" s="248"/>
      <c r="H224" s="268"/>
      <c r="I224" s="280"/>
    </row>
    <row r="225" spans="1:9" s="161" customFormat="1" ht="30.65" customHeight="1" x14ac:dyDescent="0.3">
      <c r="A225" s="257" t="s">
        <v>87</v>
      </c>
      <c r="B225" s="257"/>
      <c r="C225" s="257"/>
      <c r="D225" s="257"/>
      <c r="E225" s="257"/>
      <c r="F225" s="128" t="s">
        <v>1</v>
      </c>
      <c r="G225" s="129">
        <v>42821</v>
      </c>
      <c r="H225" s="239" t="s">
        <v>1</v>
      </c>
      <c r="I225" s="126"/>
    </row>
    <row r="226" spans="1:9" ht="30.65" customHeight="1" x14ac:dyDescent="0.25">
      <c r="A226" s="125" t="s">
        <v>82</v>
      </c>
      <c r="B226" s="258" t="s">
        <v>332</v>
      </c>
      <c r="C226" s="258"/>
      <c r="D226" s="258"/>
      <c r="E226" s="258"/>
      <c r="F226" s="248"/>
      <c r="G226" s="248"/>
      <c r="H226" s="252"/>
      <c r="I226" s="252" t="s">
        <v>333</v>
      </c>
    </row>
    <row r="227" spans="1:9" x14ac:dyDescent="0.25">
      <c r="A227" s="256" t="s">
        <v>9</v>
      </c>
      <c r="B227" s="256"/>
      <c r="C227" s="23">
        <f>SUM(C228:C233)</f>
        <v>0</v>
      </c>
      <c r="D227" s="23">
        <f t="shared" ref="D227:E227" si="39">SUM(D228:D233)</f>
        <v>0</v>
      </c>
      <c r="E227" s="23">
        <f t="shared" si="39"/>
        <v>0</v>
      </c>
      <c r="F227" s="248"/>
      <c r="G227" s="248"/>
      <c r="H227" s="268"/>
      <c r="I227" s="268"/>
    </row>
    <row r="228" spans="1:9" x14ac:dyDescent="0.25">
      <c r="A228" s="256" t="s">
        <v>3</v>
      </c>
      <c r="B228" s="256"/>
      <c r="C228" s="23">
        <v>0</v>
      </c>
      <c r="D228" s="23">
        <v>0</v>
      </c>
      <c r="E228" s="23">
        <v>0</v>
      </c>
      <c r="F228" s="248"/>
      <c r="G228" s="248"/>
      <c r="H228" s="268"/>
      <c r="I228" s="268"/>
    </row>
    <row r="229" spans="1:9" x14ac:dyDescent="0.25">
      <c r="A229" s="256" t="s">
        <v>6</v>
      </c>
      <c r="B229" s="256"/>
      <c r="C229" s="23">
        <v>0</v>
      </c>
      <c r="D229" s="23">
        <v>0</v>
      </c>
      <c r="E229" s="23">
        <v>0</v>
      </c>
      <c r="F229" s="248"/>
      <c r="G229" s="248"/>
      <c r="H229" s="268"/>
      <c r="I229" s="268"/>
    </row>
    <row r="230" spans="1:9" x14ac:dyDescent="0.25">
      <c r="A230" s="256" t="s">
        <v>7</v>
      </c>
      <c r="B230" s="256"/>
      <c r="C230" s="23">
        <v>0</v>
      </c>
      <c r="D230" s="23">
        <v>0</v>
      </c>
      <c r="E230" s="23">
        <v>0</v>
      </c>
      <c r="F230" s="248"/>
      <c r="G230" s="248"/>
      <c r="H230" s="268"/>
      <c r="I230" s="268"/>
    </row>
    <row r="231" spans="1:9" x14ac:dyDescent="0.25">
      <c r="A231" s="256" t="s">
        <v>8</v>
      </c>
      <c r="B231" s="256"/>
      <c r="C231" s="23">
        <v>0</v>
      </c>
      <c r="D231" s="23">
        <v>0</v>
      </c>
      <c r="E231" s="23">
        <v>0</v>
      </c>
      <c r="F231" s="248"/>
      <c r="G231" s="248"/>
      <c r="H231" s="268"/>
      <c r="I231" s="268"/>
    </row>
    <row r="232" spans="1:9" ht="12" customHeight="1" x14ac:dyDescent="0.25">
      <c r="A232" s="256" t="s">
        <v>94</v>
      </c>
      <c r="B232" s="256"/>
      <c r="C232" s="23">
        <v>0</v>
      </c>
      <c r="D232" s="23">
        <v>0</v>
      </c>
      <c r="E232" s="23">
        <v>0</v>
      </c>
      <c r="F232" s="248"/>
      <c r="G232" s="248"/>
      <c r="H232" s="268"/>
      <c r="I232" s="268"/>
    </row>
    <row r="233" spans="1:9" ht="12.75" customHeight="1" x14ac:dyDescent="0.25">
      <c r="A233" s="256" t="s">
        <v>95</v>
      </c>
      <c r="B233" s="256"/>
      <c r="C233" s="23">
        <v>0</v>
      </c>
      <c r="D233" s="23">
        <v>0</v>
      </c>
      <c r="E233" s="23">
        <v>0</v>
      </c>
      <c r="F233" s="248"/>
      <c r="G233" s="248"/>
      <c r="H233" s="268"/>
      <c r="I233" s="268"/>
    </row>
    <row r="234" spans="1:9" s="161" customFormat="1" ht="32.5" customHeight="1" x14ac:dyDescent="0.3">
      <c r="A234" s="257" t="s">
        <v>334</v>
      </c>
      <c r="B234" s="257"/>
      <c r="C234" s="257"/>
      <c r="D234" s="257"/>
      <c r="E234" s="257"/>
      <c r="F234" s="128" t="s">
        <v>1</v>
      </c>
      <c r="G234" s="128" t="s">
        <v>298</v>
      </c>
      <c r="H234" s="239" t="s">
        <v>1</v>
      </c>
      <c r="I234" s="126"/>
    </row>
    <row r="235" spans="1:9" ht="38.5" customHeight="1" x14ac:dyDescent="0.25">
      <c r="A235" s="125" t="s">
        <v>335</v>
      </c>
      <c r="B235" s="258" t="s">
        <v>56</v>
      </c>
      <c r="C235" s="258"/>
      <c r="D235" s="258"/>
      <c r="E235" s="258"/>
      <c r="F235" s="252">
        <v>42887</v>
      </c>
      <c r="G235" s="248"/>
      <c r="H235" s="252"/>
      <c r="I235" s="252" t="s">
        <v>336</v>
      </c>
    </row>
    <row r="236" spans="1:9" ht="19.149999999999999" customHeight="1" x14ac:dyDescent="0.25">
      <c r="A236" s="256" t="s">
        <v>9</v>
      </c>
      <c r="B236" s="256"/>
      <c r="C236" s="23">
        <f>SUM(C237:C242)</f>
        <v>900</v>
      </c>
      <c r="D236" s="23">
        <f t="shared" ref="D236:E236" si="40">SUM(D237:D242)</f>
        <v>900</v>
      </c>
      <c r="E236" s="23">
        <f t="shared" si="40"/>
        <v>900</v>
      </c>
      <c r="F236" s="248"/>
      <c r="G236" s="248"/>
      <c r="H236" s="268"/>
      <c r="I236" s="268"/>
    </row>
    <row r="237" spans="1:9" ht="17.5" customHeight="1" x14ac:dyDescent="0.25">
      <c r="A237" s="256" t="s">
        <v>3</v>
      </c>
      <c r="B237" s="256"/>
      <c r="C237" s="23">
        <v>0</v>
      </c>
      <c r="D237" s="23">
        <v>0</v>
      </c>
      <c r="E237" s="23">
        <v>0</v>
      </c>
      <c r="F237" s="248"/>
      <c r="G237" s="248"/>
      <c r="H237" s="268"/>
      <c r="I237" s="268"/>
    </row>
    <row r="238" spans="1:9" ht="17.5" customHeight="1" x14ac:dyDescent="0.25">
      <c r="A238" s="256" t="s">
        <v>6</v>
      </c>
      <c r="B238" s="256"/>
      <c r="C238" s="23">
        <v>900</v>
      </c>
      <c r="D238" s="23">
        <v>900</v>
      </c>
      <c r="E238" s="23">
        <v>900</v>
      </c>
      <c r="F238" s="248"/>
      <c r="G238" s="248"/>
      <c r="H238" s="268"/>
      <c r="I238" s="268"/>
    </row>
    <row r="239" spans="1:9" ht="16.149999999999999" customHeight="1" x14ac:dyDescent="0.25">
      <c r="A239" s="256" t="s">
        <v>7</v>
      </c>
      <c r="B239" s="256"/>
      <c r="C239" s="23">
        <v>0</v>
      </c>
      <c r="D239" s="23">
        <v>0</v>
      </c>
      <c r="E239" s="23">
        <v>0</v>
      </c>
      <c r="F239" s="248"/>
      <c r="G239" s="248"/>
      <c r="H239" s="268"/>
      <c r="I239" s="268"/>
    </row>
    <row r="240" spans="1:9" ht="19.149999999999999" customHeight="1" x14ac:dyDescent="0.25">
      <c r="A240" s="256" t="s">
        <v>8</v>
      </c>
      <c r="B240" s="256"/>
      <c r="C240" s="23">
        <v>0</v>
      </c>
      <c r="D240" s="23">
        <v>0</v>
      </c>
      <c r="E240" s="23">
        <v>0</v>
      </c>
      <c r="F240" s="248"/>
      <c r="G240" s="248"/>
      <c r="H240" s="268"/>
      <c r="I240" s="268"/>
    </row>
    <row r="241" spans="1:11" ht="16.149999999999999" customHeight="1" x14ac:dyDescent="0.25">
      <c r="A241" s="256" t="s">
        <v>94</v>
      </c>
      <c r="B241" s="256"/>
      <c r="C241" s="23">
        <v>0</v>
      </c>
      <c r="D241" s="23">
        <v>0</v>
      </c>
      <c r="E241" s="23">
        <v>0</v>
      </c>
      <c r="F241" s="248"/>
      <c r="G241" s="248"/>
      <c r="H241" s="268"/>
      <c r="I241" s="268"/>
    </row>
    <row r="242" spans="1:11" ht="16.149999999999999" customHeight="1" x14ac:dyDescent="0.25">
      <c r="A242" s="256" t="s">
        <v>95</v>
      </c>
      <c r="B242" s="256"/>
      <c r="C242" s="23">
        <v>0</v>
      </c>
      <c r="D242" s="23">
        <v>0</v>
      </c>
      <c r="E242" s="23">
        <v>0</v>
      </c>
      <c r="F242" s="248"/>
      <c r="G242" s="248"/>
      <c r="H242" s="268"/>
      <c r="I242" s="268"/>
    </row>
    <row r="243" spans="1:11" s="161" customFormat="1" ht="49.15" customHeight="1" x14ac:dyDescent="0.3">
      <c r="A243" s="257" t="s">
        <v>337</v>
      </c>
      <c r="B243" s="257"/>
      <c r="C243" s="257"/>
      <c r="D243" s="257"/>
      <c r="E243" s="257"/>
      <c r="F243" s="128" t="s">
        <v>1</v>
      </c>
      <c r="G243" s="128"/>
      <c r="H243" s="239" t="s">
        <v>1</v>
      </c>
      <c r="I243" s="126"/>
    </row>
    <row r="244" spans="1:11" ht="27.5" customHeight="1" x14ac:dyDescent="0.25">
      <c r="A244" s="125" t="s">
        <v>83</v>
      </c>
      <c r="B244" s="258" t="s">
        <v>57</v>
      </c>
      <c r="C244" s="258"/>
      <c r="D244" s="258"/>
      <c r="E244" s="258"/>
      <c r="F244" s="248"/>
      <c r="G244" s="248"/>
      <c r="H244" s="252"/>
      <c r="I244" s="252" t="s">
        <v>338</v>
      </c>
    </row>
    <row r="245" spans="1:11" ht="25" customHeight="1" x14ac:dyDescent="0.25">
      <c r="A245" s="256" t="s">
        <v>9</v>
      </c>
      <c r="B245" s="256"/>
      <c r="C245" s="23">
        <f>SUM(C246:C251)</f>
        <v>110</v>
      </c>
      <c r="D245" s="23">
        <f t="shared" ref="D245:E245" si="41">SUM(D246:D251)</f>
        <v>110</v>
      </c>
      <c r="E245" s="23">
        <f t="shared" si="41"/>
        <v>110</v>
      </c>
      <c r="F245" s="248"/>
      <c r="G245" s="248"/>
      <c r="H245" s="268"/>
      <c r="I245" s="268"/>
    </row>
    <row r="246" spans="1:11" ht="19.5" customHeight="1" x14ac:dyDescent="0.25">
      <c r="A246" s="256" t="s">
        <v>3</v>
      </c>
      <c r="B246" s="256"/>
      <c r="C246" s="23">
        <v>0</v>
      </c>
      <c r="D246" s="23">
        <v>0</v>
      </c>
      <c r="E246" s="23">
        <v>0</v>
      </c>
      <c r="F246" s="248"/>
      <c r="G246" s="248"/>
      <c r="H246" s="268"/>
      <c r="I246" s="268"/>
    </row>
    <row r="247" spans="1:11" ht="19.5" customHeight="1" x14ac:dyDescent="0.25">
      <c r="A247" s="256" t="s">
        <v>6</v>
      </c>
      <c r="B247" s="256"/>
      <c r="C247" s="23">
        <v>110</v>
      </c>
      <c r="D247" s="23">
        <v>110</v>
      </c>
      <c r="E247" s="23">
        <v>110</v>
      </c>
      <c r="F247" s="248"/>
      <c r="G247" s="248"/>
      <c r="H247" s="268"/>
      <c r="I247" s="268"/>
    </row>
    <row r="248" spans="1:11" ht="19.5" customHeight="1" x14ac:dyDescent="0.25">
      <c r="A248" s="256" t="s">
        <v>7</v>
      </c>
      <c r="B248" s="256"/>
      <c r="C248" s="23">
        <v>0</v>
      </c>
      <c r="D248" s="23">
        <v>0</v>
      </c>
      <c r="E248" s="23">
        <v>0</v>
      </c>
      <c r="F248" s="248"/>
      <c r="G248" s="248"/>
      <c r="H248" s="268"/>
      <c r="I248" s="268"/>
    </row>
    <row r="249" spans="1:11" ht="19.5" customHeight="1" x14ac:dyDescent="0.25">
      <c r="A249" s="256" t="s">
        <v>8</v>
      </c>
      <c r="B249" s="256"/>
      <c r="C249" s="23">
        <v>0</v>
      </c>
      <c r="D249" s="23">
        <v>0</v>
      </c>
      <c r="E249" s="23">
        <v>0</v>
      </c>
      <c r="F249" s="248"/>
      <c r="G249" s="248"/>
      <c r="H249" s="268"/>
      <c r="I249" s="268"/>
    </row>
    <row r="250" spans="1:11" ht="23" customHeight="1" x14ac:dyDescent="0.25">
      <c r="A250" s="256" t="s">
        <v>94</v>
      </c>
      <c r="B250" s="256"/>
      <c r="C250" s="23">
        <v>0</v>
      </c>
      <c r="D250" s="23">
        <v>0</v>
      </c>
      <c r="E250" s="23">
        <v>0</v>
      </c>
      <c r="F250" s="248"/>
      <c r="G250" s="248"/>
      <c r="H250" s="268"/>
      <c r="I250" s="268"/>
    </row>
    <row r="251" spans="1:11" ht="21.5" customHeight="1" x14ac:dyDescent="0.25">
      <c r="A251" s="256" t="s">
        <v>95</v>
      </c>
      <c r="B251" s="256"/>
      <c r="C251" s="23">
        <v>0</v>
      </c>
      <c r="D251" s="23">
        <v>0</v>
      </c>
      <c r="E251" s="23">
        <v>0</v>
      </c>
      <c r="F251" s="248"/>
      <c r="G251" s="248"/>
      <c r="H251" s="268"/>
      <c r="I251" s="268"/>
    </row>
    <row r="252" spans="1:11" s="161" customFormat="1" ht="27.65" customHeight="1" x14ac:dyDescent="0.3">
      <c r="A252" s="257" t="s">
        <v>339</v>
      </c>
      <c r="B252" s="257"/>
      <c r="C252" s="257"/>
      <c r="D252" s="257"/>
      <c r="E252" s="257"/>
      <c r="F252" s="128" t="s">
        <v>1</v>
      </c>
      <c r="G252" s="129">
        <v>42987</v>
      </c>
      <c r="H252" s="239" t="s">
        <v>1</v>
      </c>
      <c r="I252" s="126"/>
    </row>
    <row r="253" spans="1:11" ht="65" customHeight="1" x14ac:dyDescent="0.25">
      <c r="A253" s="125" t="s">
        <v>340</v>
      </c>
      <c r="B253" s="258" t="s">
        <v>341</v>
      </c>
      <c r="C253" s="258"/>
      <c r="D253" s="258"/>
      <c r="E253" s="258"/>
      <c r="F253" s="271">
        <v>42767</v>
      </c>
      <c r="G253" s="248"/>
      <c r="H253" s="252"/>
      <c r="I253" s="252" t="s">
        <v>342</v>
      </c>
      <c r="J253" s="281"/>
      <c r="K253" s="162"/>
    </row>
    <row r="254" spans="1:11" ht="51.5" customHeight="1" x14ac:dyDescent="0.25">
      <c r="A254" s="256" t="s">
        <v>9</v>
      </c>
      <c r="B254" s="256"/>
      <c r="C254" s="23">
        <f>SUM(C255:C260)</f>
        <v>700</v>
      </c>
      <c r="D254" s="23">
        <f t="shared" ref="D254:E254" si="42">SUM(D255:D260)</f>
        <v>700</v>
      </c>
      <c r="E254" s="23">
        <f t="shared" si="42"/>
        <v>700</v>
      </c>
      <c r="F254" s="272"/>
      <c r="G254" s="248"/>
      <c r="H254" s="268"/>
      <c r="I254" s="268"/>
      <c r="J254" s="281"/>
      <c r="K254" s="162"/>
    </row>
    <row r="255" spans="1:11" ht="63" customHeight="1" x14ac:dyDescent="0.25">
      <c r="A255" s="256" t="s">
        <v>3</v>
      </c>
      <c r="B255" s="256"/>
      <c r="C255" s="23">
        <v>0</v>
      </c>
      <c r="D255" s="23">
        <v>0</v>
      </c>
      <c r="E255" s="23">
        <v>0</v>
      </c>
      <c r="F255" s="272"/>
      <c r="G255" s="248"/>
      <c r="H255" s="268"/>
      <c r="I255" s="268"/>
      <c r="J255" s="281"/>
      <c r="K255" s="162"/>
    </row>
    <row r="256" spans="1:11" ht="62" customHeight="1" x14ac:dyDescent="0.25">
      <c r="A256" s="256" t="s">
        <v>6</v>
      </c>
      <c r="B256" s="256"/>
      <c r="C256" s="23">
        <v>700</v>
      </c>
      <c r="D256" s="23">
        <v>700</v>
      </c>
      <c r="E256" s="23">
        <v>700</v>
      </c>
      <c r="F256" s="272"/>
      <c r="G256" s="248"/>
      <c r="H256" s="268"/>
      <c r="I256" s="268"/>
      <c r="J256" s="281"/>
      <c r="K256" s="162"/>
    </row>
    <row r="257" spans="1:11" ht="51" customHeight="1" x14ac:dyDescent="0.25">
      <c r="A257" s="256" t="s">
        <v>7</v>
      </c>
      <c r="B257" s="256"/>
      <c r="C257" s="23">
        <v>0</v>
      </c>
      <c r="D257" s="23">
        <v>0</v>
      </c>
      <c r="E257" s="23">
        <v>0</v>
      </c>
      <c r="F257" s="272"/>
      <c r="G257" s="248"/>
      <c r="H257" s="268"/>
      <c r="I257" s="268"/>
      <c r="J257" s="281"/>
      <c r="K257" s="162"/>
    </row>
    <row r="258" spans="1:11" ht="46.5" customHeight="1" x14ac:dyDescent="0.25">
      <c r="A258" s="256" t="s">
        <v>8</v>
      </c>
      <c r="B258" s="256"/>
      <c r="C258" s="23">
        <v>0</v>
      </c>
      <c r="D258" s="23">
        <v>0</v>
      </c>
      <c r="E258" s="23">
        <v>0</v>
      </c>
      <c r="F258" s="272"/>
      <c r="G258" s="248"/>
      <c r="H258" s="268"/>
      <c r="I258" s="268"/>
      <c r="J258" s="281"/>
      <c r="K258" s="162"/>
    </row>
    <row r="259" spans="1:11" ht="41.5" customHeight="1" x14ac:dyDescent="0.25">
      <c r="A259" s="256" t="s">
        <v>94</v>
      </c>
      <c r="B259" s="256"/>
      <c r="C259" s="23">
        <v>0</v>
      </c>
      <c r="D259" s="23">
        <v>0</v>
      </c>
      <c r="E259" s="23">
        <v>0</v>
      </c>
      <c r="F259" s="272"/>
      <c r="G259" s="248"/>
      <c r="H259" s="268"/>
      <c r="I259" s="268"/>
      <c r="J259" s="281"/>
      <c r="K259" s="162"/>
    </row>
    <row r="260" spans="1:11" ht="45.5" customHeight="1" x14ac:dyDescent="0.25">
      <c r="A260" s="256" t="s">
        <v>95</v>
      </c>
      <c r="B260" s="256"/>
      <c r="C260" s="23">
        <v>0</v>
      </c>
      <c r="D260" s="23">
        <v>0</v>
      </c>
      <c r="E260" s="23">
        <v>0</v>
      </c>
      <c r="F260" s="272"/>
      <c r="G260" s="248"/>
      <c r="H260" s="268"/>
      <c r="I260" s="268"/>
      <c r="J260" s="281"/>
      <c r="K260" s="162"/>
    </row>
    <row r="261" spans="1:11" ht="32.5" customHeight="1" x14ac:dyDescent="0.25">
      <c r="A261" s="125" t="s">
        <v>84</v>
      </c>
      <c r="B261" s="258" t="s">
        <v>93</v>
      </c>
      <c r="C261" s="258"/>
      <c r="D261" s="258"/>
      <c r="E261" s="258"/>
      <c r="F261" s="252">
        <v>42852</v>
      </c>
      <c r="G261" s="248"/>
      <c r="H261" s="267"/>
      <c r="I261" s="252" t="s">
        <v>343</v>
      </c>
    </row>
    <row r="262" spans="1:11" ht="24" customHeight="1" x14ac:dyDescent="0.25">
      <c r="A262" s="256" t="s">
        <v>9</v>
      </c>
      <c r="B262" s="256"/>
      <c r="C262" s="23">
        <f>SUM(C263:C268)</f>
        <v>317.91892000000001</v>
      </c>
      <c r="D262" s="23">
        <f t="shared" ref="D262:E262" si="43">SUM(D263:D268)</f>
        <v>317.91863000000001</v>
      </c>
      <c r="E262" s="23">
        <f t="shared" si="43"/>
        <v>317.91863000000001</v>
      </c>
      <c r="F262" s="248"/>
      <c r="G262" s="248"/>
      <c r="H262" s="268"/>
      <c r="I262" s="268"/>
    </row>
    <row r="263" spans="1:11" ht="24" customHeight="1" x14ac:dyDescent="0.25">
      <c r="A263" s="256" t="s">
        <v>3</v>
      </c>
      <c r="B263" s="256"/>
      <c r="C263" s="23">
        <v>0</v>
      </c>
      <c r="D263" s="23">
        <v>0</v>
      </c>
      <c r="E263" s="23">
        <v>0</v>
      </c>
      <c r="F263" s="248"/>
      <c r="G263" s="248"/>
      <c r="H263" s="268"/>
      <c r="I263" s="268"/>
    </row>
    <row r="264" spans="1:11" ht="24" customHeight="1" x14ac:dyDescent="0.25">
      <c r="A264" s="256" t="s">
        <v>6</v>
      </c>
      <c r="B264" s="256"/>
      <c r="C264" s="23">
        <v>317.91892000000001</v>
      </c>
      <c r="D264" s="23">
        <v>317.91863000000001</v>
      </c>
      <c r="E264" s="23">
        <v>317.91863000000001</v>
      </c>
      <c r="F264" s="248"/>
      <c r="G264" s="248"/>
      <c r="H264" s="268"/>
      <c r="I264" s="268"/>
      <c r="J264" s="21">
        <v>117.91892</v>
      </c>
    </row>
    <row r="265" spans="1:11" ht="24" customHeight="1" x14ac:dyDescent="0.25">
      <c r="A265" s="256" t="s">
        <v>7</v>
      </c>
      <c r="B265" s="256"/>
      <c r="C265" s="23">
        <v>0</v>
      </c>
      <c r="D265" s="23">
        <v>0</v>
      </c>
      <c r="E265" s="23">
        <v>0</v>
      </c>
      <c r="F265" s="248"/>
      <c r="G265" s="248"/>
      <c r="H265" s="268"/>
      <c r="I265" s="268"/>
      <c r="J265" s="157">
        <f>D264</f>
        <v>317.91863000000001</v>
      </c>
    </row>
    <row r="266" spans="1:11" ht="24" customHeight="1" x14ac:dyDescent="0.25">
      <c r="A266" s="256" t="s">
        <v>8</v>
      </c>
      <c r="B266" s="256"/>
      <c r="C266" s="23">
        <v>0</v>
      </c>
      <c r="D266" s="23">
        <v>0</v>
      </c>
      <c r="E266" s="23">
        <v>0</v>
      </c>
      <c r="F266" s="248"/>
      <c r="G266" s="248"/>
      <c r="H266" s="268"/>
      <c r="I266" s="268"/>
      <c r="J266" s="157">
        <f>J265-J264</f>
        <v>199.99970999999999</v>
      </c>
    </row>
    <row r="267" spans="1:11" ht="24" customHeight="1" x14ac:dyDescent="0.25">
      <c r="A267" s="256" t="s">
        <v>94</v>
      </c>
      <c r="B267" s="256"/>
      <c r="C267" s="23">
        <v>0</v>
      </c>
      <c r="D267" s="23">
        <v>0</v>
      </c>
      <c r="E267" s="23">
        <v>0</v>
      </c>
      <c r="F267" s="248"/>
      <c r="G267" s="248"/>
      <c r="H267" s="268"/>
      <c r="I267" s="268"/>
    </row>
    <row r="268" spans="1:11" ht="28.5" customHeight="1" x14ac:dyDescent="0.25">
      <c r="A268" s="256" t="s">
        <v>95</v>
      </c>
      <c r="B268" s="256"/>
      <c r="C268" s="23">
        <v>0</v>
      </c>
      <c r="D268" s="23">
        <v>0</v>
      </c>
      <c r="E268" s="23">
        <v>0</v>
      </c>
      <c r="F268" s="248"/>
      <c r="G268" s="248"/>
      <c r="H268" s="268"/>
      <c r="I268" s="268"/>
    </row>
    <row r="269" spans="1:11" s="161" customFormat="1" ht="41.5" customHeight="1" x14ac:dyDescent="0.3">
      <c r="A269" s="257" t="s">
        <v>344</v>
      </c>
      <c r="B269" s="257"/>
      <c r="C269" s="257"/>
      <c r="D269" s="257"/>
      <c r="E269" s="257"/>
      <c r="F269" s="129" t="s">
        <v>1</v>
      </c>
      <c r="G269" s="129">
        <v>42914</v>
      </c>
      <c r="H269" s="239" t="s">
        <v>1</v>
      </c>
      <c r="I269" s="126"/>
    </row>
    <row r="270" spans="1:11" ht="40.9" customHeight="1" x14ac:dyDescent="0.25">
      <c r="A270" s="125" t="s">
        <v>86</v>
      </c>
      <c r="B270" s="258" t="s">
        <v>345</v>
      </c>
      <c r="C270" s="258"/>
      <c r="D270" s="258"/>
      <c r="E270" s="258"/>
      <c r="F270" s="252">
        <v>42850</v>
      </c>
      <c r="G270" s="252">
        <v>42854</v>
      </c>
      <c r="H270" s="252"/>
      <c r="I270" s="252" t="s">
        <v>346</v>
      </c>
    </row>
    <row r="271" spans="1:11" ht="31.5" customHeight="1" x14ac:dyDescent="0.25">
      <c r="A271" s="256" t="s">
        <v>9</v>
      </c>
      <c r="B271" s="256"/>
      <c r="C271" s="23">
        <f>SUM(C272:C277)</f>
        <v>100</v>
      </c>
      <c r="D271" s="23">
        <f t="shared" ref="D271:E271" si="44">SUM(D272:D277)</f>
        <v>100</v>
      </c>
      <c r="E271" s="23">
        <f t="shared" si="44"/>
        <v>100</v>
      </c>
      <c r="F271" s="248"/>
      <c r="G271" s="248"/>
      <c r="H271" s="268"/>
      <c r="I271" s="268"/>
    </row>
    <row r="272" spans="1:11" ht="25.15" customHeight="1" x14ac:dyDescent="0.25">
      <c r="A272" s="256" t="s">
        <v>3</v>
      </c>
      <c r="B272" s="256"/>
      <c r="C272" s="23">
        <v>0</v>
      </c>
      <c r="D272" s="23">
        <v>0</v>
      </c>
      <c r="E272" s="23">
        <v>0</v>
      </c>
      <c r="F272" s="248"/>
      <c r="G272" s="248"/>
      <c r="H272" s="268"/>
      <c r="I272" s="268"/>
    </row>
    <row r="273" spans="1:11" ht="26.5" customHeight="1" x14ac:dyDescent="0.25">
      <c r="A273" s="256" t="s">
        <v>6</v>
      </c>
      <c r="B273" s="256"/>
      <c r="C273" s="23">
        <v>100</v>
      </c>
      <c r="D273" s="23">
        <v>100</v>
      </c>
      <c r="E273" s="23">
        <v>100</v>
      </c>
      <c r="F273" s="248"/>
      <c r="G273" s="248"/>
      <c r="H273" s="268"/>
      <c r="I273" s="268"/>
    </row>
    <row r="274" spans="1:11" ht="25.15" customHeight="1" x14ac:dyDescent="0.25">
      <c r="A274" s="256" t="s">
        <v>7</v>
      </c>
      <c r="B274" s="256"/>
      <c r="C274" s="23">
        <v>0</v>
      </c>
      <c r="D274" s="23">
        <v>0</v>
      </c>
      <c r="E274" s="23">
        <v>0</v>
      </c>
      <c r="F274" s="248"/>
      <c r="G274" s="248"/>
      <c r="H274" s="268"/>
      <c r="I274" s="268"/>
    </row>
    <row r="275" spans="1:11" ht="28.9" customHeight="1" x14ac:dyDescent="0.25">
      <c r="A275" s="256" t="s">
        <v>8</v>
      </c>
      <c r="B275" s="256"/>
      <c r="C275" s="23">
        <v>0</v>
      </c>
      <c r="D275" s="23">
        <v>0</v>
      </c>
      <c r="E275" s="23">
        <v>0</v>
      </c>
      <c r="F275" s="248"/>
      <c r="G275" s="248"/>
      <c r="H275" s="268"/>
      <c r="I275" s="268"/>
    </row>
    <row r="276" spans="1:11" ht="30.5" customHeight="1" x14ac:dyDescent="0.25">
      <c r="A276" s="256" t="s">
        <v>94</v>
      </c>
      <c r="B276" s="256"/>
      <c r="C276" s="23">
        <v>0</v>
      </c>
      <c r="D276" s="23">
        <v>0</v>
      </c>
      <c r="E276" s="23">
        <v>0</v>
      </c>
      <c r="F276" s="248"/>
      <c r="G276" s="248"/>
      <c r="H276" s="268"/>
      <c r="I276" s="268"/>
    </row>
    <row r="277" spans="1:11" ht="31" customHeight="1" x14ac:dyDescent="0.25">
      <c r="A277" s="256" t="s">
        <v>95</v>
      </c>
      <c r="B277" s="256"/>
      <c r="C277" s="23">
        <v>0</v>
      </c>
      <c r="D277" s="23">
        <v>0</v>
      </c>
      <c r="E277" s="23">
        <v>0</v>
      </c>
      <c r="F277" s="248"/>
      <c r="G277" s="248"/>
      <c r="H277" s="268"/>
      <c r="I277" s="268"/>
    </row>
    <row r="278" spans="1:11" s="161" customFormat="1" ht="30" customHeight="1" x14ac:dyDescent="0.3">
      <c r="A278" s="257" t="s">
        <v>347</v>
      </c>
      <c r="B278" s="257"/>
      <c r="C278" s="257"/>
      <c r="D278" s="257"/>
      <c r="E278" s="257"/>
      <c r="F278" s="128" t="s">
        <v>1</v>
      </c>
      <c r="G278" s="129">
        <v>42854</v>
      </c>
      <c r="H278" s="239" t="s">
        <v>1</v>
      </c>
      <c r="I278" s="126"/>
    </row>
    <row r="279" spans="1:11" ht="27" customHeight="1" x14ac:dyDescent="0.25">
      <c r="A279" s="125" t="s">
        <v>348</v>
      </c>
      <c r="B279" s="258" t="s">
        <v>349</v>
      </c>
      <c r="C279" s="258"/>
      <c r="D279" s="258"/>
      <c r="E279" s="258"/>
      <c r="F279" s="248"/>
      <c r="G279" s="248"/>
      <c r="H279" s="271"/>
      <c r="I279" s="273" t="s">
        <v>350</v>
      </c>
    </row>
    <row r="280" spans="1:11" x14ac:dyDescent="0.25">
      <c r="A280" s="256" t="s">
        <v>9</v>
      </c>
      <c r="B280" s="256"/>
      <c r="C280" s="23">
        <f>SUM(C281:C286)</f>
        <v>0</v>
      </c>
      <c r="D280" s="23">
        <f t="shared" ref="D280:E280" si="45">SUM(D281:D286)</f>
        <v>0</v>
      </c>
      <c r="E280" s="23">
        <f t="shared" si="45"/>
        <v>0</v>
      </c>
      <c r="F280" s="248"/>
      <c r="G280" s="248"/>
      <c r="H280" s="272"/>
      <c r="I280" s="274"/>
    </row>
    <row r="281" spans="1:11" x14ac:dyDescent="0.25">
      <c r="A281" s="256" t="s">
        <v>3</v>
      </c>
      <c r="B281" s="256"/>
      <c r="C281" s="23">
        <v>0</v>
      </c>
      <c r="D281" s="23">
        <v>0</v>
      </c>
      <c r="E281" s="23">
        <v>0</v>
      </c>
      <c r="F281" s="248"/>
      <c r="G281" s="248"/>
      <c r="H281" s="272"/>
      <c r="I281" s="274"/>
    </row>
    <row r="282" spans="1:11" ht="12.75" customHeight="1" x14ac:dyDescent="0.25">
      <c r="A282" s="256" t="s">
        <v>6</v>
      </c>
      <c r="B282" s="256"/>
      <c r="C282" s="23">
        <v>0</v>
      </c>
      <c r="D282" s="23">
        <v>0</v>
      </c>
      <c r="E282" s="23">
        <v>0</v>
      </c>
      <c r="F282" s="248"/>
      <c r="G282" s="248"/>
      <c r="H282" s="272"/>
      <c r="I282" s="274"/>
    </row>
    <row r="283" spans="1:11" x14ac:dyDescent="0.25">
      <c r="A283" s="256" t="s">
        <v>7</v>
      </c>
      <c r="B283" s="256"/>
      <c r="C283" s="23">
        <v>0</v>
      </c>
      <c r="D283" s="23">
        <v>0</v>
      </c>
      <c r="E283" s="23">
        <v>0</v>
      </c>
      <c r="F283" s="248"/>
      <c r="G283" s="248"/>
      <c r="H283" s="272"/>
      <c r="I283" s="274"/>
    </row>
    <row r="284" spans="1:11" x14ac:dyDescent="0.25">
      <c r="A284" s="256" t="s">
        <v>8</v>
      </c>
      <c r="B284" s="256"/>
      <c r="C284" s="23">
        <v>0</v>
      </c>
      <c r="D284" s="23">
        <v>0</v>
      </c>
      <c r="E284" s="23">
        <v>0</v>
      </c>
      <c r="F284" s="248"/>
      <c r="G284" s="248"/>
      <c r="H284" s="272"/>
      <c r="I284" s="274"/>
    </row>
    <row r="285" spans="1:11" ht="12" customHeight="1" x14ac:dyDescent="0.25">
      <c r="A285" s="256" t="s">
        <v>94</v>
      </c>
      <c r="B285" s="256"/>
      <c r="C285" s="23">
        <v>0</v>
      </c>
      <c r="D285" s="23">
        <v>0</v>
      </c>
      <c r="E285" s="23">
        <v>0</v>
      </c>
      <c r="F285" s="248"/>
      <c r="G285" s="248"/>
      <c r="H285" s="272"/>
      <c r="I285" s="274"/>
    </row>
    <row r="286" spans="1:11" ht="12.75" customHeight="1" x14ac:dyDescent="0.25">
      <c r="A286" s="256" t="s">
        <v>95</v>
      </c>
      <c r="B286" s="256"/>
      <c r="C286" s="23">
        <v>0</v>
      </c>
      <c r="D286" s="23">
        <v>0</v>
      </c>
      <c r="E286" s="23">
        <v>0</v>
      </c>
      <c r="F286" s="248"/>
      <c r="G286" s="248"/>
      <c r="H286" s="272"/>
      <c r="I286" s="275"/>
    </row>
    <row r="287" spans="1:11" s="161" customFormat="1" ht="40" customHeight="1" x14ac:dyDescent="0.3">
      <c r="A287" s="257" t="s">
        <v>351</v>
      </c>
      <c r="B287" s="257"/>
      <c r="C287" s="257"/>
      <c r="D287" s="257"/>
      <c r="E287" s="257"/>
      <c r="F287" s="128"/>
      <c r="G287" s="128"/>
      <c r="H287" s="127"/>
      <c r="I287" s="136"/>
    </row>
    <row r="288" spans="1:11" ht="19.5" customHeight="1" x14ac:dyDescent="0.25">
      <c r="A288" s="125" t="s">
        <v>29</v>
      </c>
      <c r="B288" s="251" t="s">
        <v>352</v>
      </c>
      <c r="C288" s="251"/>
      <c r="D288" s="251"/>
      <c r="E288" s="251"/>
      <c r="F288" s="252">
        <v>42744</v>
      </c>
      <c r="G288" s="253"/>
      <c r="H288" s="250"/>
      <c r="I288" s="250"/>
      <c r="J288" s="157"/>
      <c r="K288" s="157"/>
    </row>
    <row r="289" spans="1:9" x14ac:dyDescent="0.25">
      <c r="A289" s="255" t="s">
        <v>9</v>
      </c>
      <c r="B289" s="255"/>
      <c r="C289" s="23">
        <f>SUM(C290:C295)</f>
        <v>42129.006999999998</v>
      </c>
      <c r="D289" s="23">
        <f t="shared" ref="D289:E289" si="46">SUM(D290:D295)</f>
        <v>35459.813419999999</v>
      </c>
      <c r="E289" s="23">
        <f t="shared" si="46"/>
        <v>33397.357499999998</v>
      </c>
      <c r="F289" s="248"/>
      <c r="G289" s="254"/>
      <c r="H289" s="250"/>
      <c r="I289" s="250"/>
    </row>
    <row r="290" spans="1:9" x14ac:dyDescent="0.25">
      <c r="A290" s="256" t="s">
        <v>3</v>
      </c>
      <c r="B290" s="256"/>
      <c r="C290" s="23">
        <f>C298</f>
        <v>0</v>
      </c>
      <c r="D290" s="23">
        <f t="shared" ref="D290:E290" si="47">D298</f>
        <v>0</v>
      </c>
      <c r="E290" s="23">
        <f t="shared" si="47"/>
        <v>0</v>
      </c>
      <c r="F290" s="248"/>
      <c r="G290" s="254"/>
      <c r="H290" s="250"/>
      <c r="I290" s="250"/>
    </row>
    <row r="291" spans="1:9" x14ac:dyDescent="0.25">
      <c r="A291" s="256" t="s">
        <v>6</v>
      </c>
      <c r="B291" s="256"/>
      <c r="C291" s="23">
        <f t="shared" ref="C291:E295" si="48">C299</f>
        <v>42129.006999999998</v>
      </c>
      <c r="D291" s="23">
        <f t="shared" si="48"/>
        <v>35459.813419999999</v>
      </c>
      <c r="E291" s="23">
        <f t="shared" si="48"/>
        <v>33397.357499999998</v>
      </c>
      <c r="F291" s="248"/>
      <c r="G291" s="254"/>
      <c r="H291" s="250"/>
      <c r="I291" s="250"/>
    </row>
    <row r="292" spans="1:9" x14ac:dyDescent="0.25">
      <c r="A292" s="256" t="s">
        <v>7</v>
      </c>
      <c r="B292" s="256"/>
      <c r="C292" s="23">
        <f t="shared" si="48"/>
        <v>0</v>
      </c>
      <c r="D292" s="23">
        <f t="shared" si="48"/>
        <v>0</v>
      </c>
      <c r="E292" s="23">
        <f t="shared" si="48"/>
        <v>0</v>
      </c>
      <c r="F292" s="248"/>
      <c r="G292" s="254"/>
      <c r="H292" s="250"/>
      <c r="I292" s="250"/>
    </row>
    <row r="293" spans="1:9" x14ac:dyDescent="0.25">
      <c r="A293" s="256" t="s">
        <v>8</v>
      </c>
      <c r="B293" s="256"/>
      <c r="C293" s="23">
        <f t="shared" si="48"/>
        <v>0</v>
      </c>
      <c r="D293" s="23">
        <f t="shared" si="48"/>
        <v>0</v>
      </c>
      <c r="E293" s="23">
        <f t="shared" si="48"/>
        <v>0</v>
      </c>
      <c r="F293" s="248"/>
      <c r="G293" s="254"/>
      <c r="H293" s="250"/>
      <c r="I293" s="250"/>
    </row>
    <row r="294" spans="1:9" ht="13.15" customHeight="1" x14ac:dyDescent="0.25">
      <c r="A294" s="256" t="s">
        <v>94</v>
      </c>
      <c r="B294" s="256"/>
      <c r="C294" s="23">
        <f t="shared" si="48"/>
        <v>0</v>
      </c>
      <c r="D294" s="23">
        <f t="shared" si="48"/>
        <v>0</v>
      </c>
      <c r="E294" s="23">
        <f t="shared" si="48"/>
        <v>0</v>
      </c>
      <c r="F294" s="248"/>
      <c r="G294" s="254"/>
      <c r="H294" s="250"/>
      <c r="I294" s="250"/>
    </row>
    <row r="295" spans="1:9" x14ac:dyDescent="0.25">
      <c r="A295" s="256" t="s">
        <v>95</v>
      </c>
      <c r="B295" s="256"/>
      <c r="C295" s="23">
        <f t="shared" si="48"/>
        <v>0</v>
      </c>
      <c r="D295" s="23">
        <f t="shared" si="48"/>
        <v>0</v>
      </c>
      <c r="E295" s="23">
        <f t="shared" si="48"/>
        <v>0</v>
      </c>
      <c r="F295" s="248"/>
      <c r="G295" s="254"/>
      <c r="H295" s="250"/>
      <c r="I295" s="250"/>
    </row>
    <row r="296" spans="1:9" ht="22" customHeight="1" x14ac:dyDescent="0.25">
      <c r="A296" s="125" t="s">
        <v>96</v>
      </c>
      <c r="B296" s="251" t="s">
        <v>97</v>
      </c>
      <c r="C296" s="251"/>
      <c r="D296" s="251"/>
      <c r="E296" s="251"/>
      <c r="F296" s="250" t="s">
        <v>289</v>
      </c>
      <c r="G296" s="250"/>
      <c r="H296" s="250"/>
      <c r="I296" s="250"/>
    </row>
    <row r="297" spans="1:9" x14ac:dyDescent="0.25">
      <c r="A297" s="256" t="s">
        <v>9</v>
      </c>
      <c r="B297" s="256"/>
      <c r="C297" s="23">
        <f>SUM(C298:C303)</f>
        <v>42129.006999999998</v>
      </c>
      <c r="D297" s="23">
        <f>D298+D299+D300++D301+D302+D303</f>
        <v>35459.813419999999</v>
      </c>
      <c r="E297" s="23">
        <f t="shared" ref="E297" si="49">SUM(E298:E303)</f>
        <v>33397.357499999998</v>
      </c>
      <c r="F297" s="250"/>
      <c r="G297" s="250"/>
      <c r="H297" s="250"/>
      <c r="I297" s="250"/>
    </row>
    <row r="298" spans="1:9" x14ac:dyDescent="0.25">
      <c r="A298" s="256" t="s">
        <v>3</v>
      </c>
      <c r="B298" s="256"/>
      <c r="C298" s="23">
        <v>0</v>
      </c>
      <c r="D298" s="23">
        <v>0</v>
      </c>
      <c r="E298" s="23">
        <v>0</v>
      </c>
      <c r="F298" s="250"/>
      <c r="G298" s="250"/>
      <c r="H298" s="250"/>
      <c r="I298" s="250"/>
    </row>
    <row r="299" spans="1:9" x14ac:dyDescent="0.25">
      <c r="A299" s="256" t="s">
        <v>6</v>
      </c>
      <c r="B299" s="256"/>
      <c r="C299" s="23">
        <v>42129.006999999998</v>
      </c>
      <c r="D299" s="23">
        <v>35459.813419999999</v>
      </c>
      <c r="E299" s="23">
        <v>33397.357499999998</v>
      </c>
      <c r="F299" s="250"/>
      <c r="G299" s="250"/>
      <c r="H299" s="250"/>
      <c r="I299" s="250"/>
    </row>
    <row r="300" spans="1:9" x14ac:dyDescent="0.25">
      <c r="A300" s="256" t="s">
        <v>7</v>
      </c>
      <c r="B300" s="256"/>
      <c r="C300" s="23">
        <v>0</v>
      </c>
      <c r="D300" s="23">
        <v>0</v>
      </c>
      <c r="E300" s="23">
        <v>0</v>
      </c>
      <c r="F300" s="250"/>
      <c r="G300" s="250"/>
      <c r="H300" s="250"/>
      <c r="I300" s="250"/>
    </row>
    <row r="301" spans="1:9" x14ac:dyDescent="0.25">
      <c r="A301" s="256" t="s">
        <v>8</v>
      </c>
      <c r="B301" s="256"/>
      <c r="C301" s="23">
        <v>0</v>
      </c>
      <c r="D301" s="23">
        <v>0</v>
      </c>
      <c r="E301" s="23">
        <v>0</v>
      </c>
      <c r="F301" s="250"/>
      <c r="G301" s="250"/>
      <c r="H301" s="250"/>
      <c r="I301" s="250"/>
    </row>
    <row r="302" spans="1:9" ht="12" customHeight="1" x14ac:dyDescent="0.25">
      <c r="A302" s="256" t="s">
        <v>94</v>
      </c>
      <c r="B302" s="256"/>
      <c r="C302" s="23">
        <v>0</v>
      </c>
      <c r="D302" s="23">
        <v>0</v>
      </c>
      <c r="E302" s="23">
        <v>0</v>
      </c>
      <c r="F302" s="250"/>
      <c r="G302" s="250"/>
      <c r="H302" s="250"/>
      <c r="I302" s="250"/>
    </row>
    <row r="303" spans="1:9" ht="12.75" customHeight="1" x14ac:dyDescent="0.25">
      <c r="A303" s="256" t="s">
        <v>95</v>
      </c>
      <c r="B303" s="256"/>
      <c r="C303" s="23">
        <v>0</v>
      </c>
      <c r="D303" s="23">
        <v>0</v>
      </c>
      <c r="E303" s="23">
        <v>0</v>
      </c>
      <c r="F303" s="250"/>
      <c r="G303" s="250"/>
      <c r="H303" s="250"/>
      <c r="I303" s="250"/>
    </row>
    <row r="304" spans="1:9" ht="13" thickBot="1" x14ac:dyDescent="0.3">
      <c r="A304" s="286"/>
      <c r="B304" s="287"/>
      <c r="C304" s="137"/>
      <c r="D304" s="138"/>
      <c r="E304" s="138"/>
      <c r="F304" s="139"/>
    </row>
    <row r="305" spans="1:11" ht="12" thickBot="1" x14ac:dyDescent="0.3">
      <c r="A305" s="288"/>
      <c r="B305" s="289"/>
      <c r="C305" s="140" t="s">
        <v>353</v>
      </c>
      <c r="D305" s="140" t="s">
        <v>354</v>
      </c>
      <c r="E305" s="140" t="s">
        <v>355</v>
      </c>
      <c r="F305" s="141" t="s">
        <v>261</v>
      </c>
      <c r="G305" s="290"/>
      <c r="H305" s="291"/>
      <c r="I305" s="142" t="s">
        <v>356</v>
      </c>
      <c r="J305" s="160"/>
      <c r="K305" s="160"/>
    </row>
    <row r="306" spans="1:11" ht="23.5" thickBot="1" x14ac:dyDescent="0.3">
      <c r="A306" s="292" t="s">
        <v>9</v>
      </c>
      <c r="B306" s="293"/>
      <c r="C306" s="143">
        <f>C313+C320+C327+C334+C341+C348+C355+C362+C369</f>
        <v>83756.027619999993</v>
      </c>
      <c r="D306" s="143">
        <f t="shared" ref="D306:E312" si="50">D313+D320+D327+D334+D341+D348+D355+D362+D369</f>
        <v>85189.379280000008</v>
      </c>
      <c r="E306" s="144">
        <f t="shared" si="50"/>
        <v>84191.273719999997</v>
      </c>
      <c r="F306" s="294" t="s">
        <v>356</v>
      </c>
      <c r="G306" s="145" t="s">
        <v>6</v>
      </c>
      <c r="H306" s="146" t="s">
        <v>3</v>
      </c>
      <c r="I306" s="147">
        <f>C307+C308</f>
        <v>82826.027619999993</v>
      </c>
      <c r="J306" s="150"/>
      <c r="K306" s="150"/>
    </row>
    <row r="307" spans="1:11" ht="11.5" customHeight="1" x14ac:dyDescent="0.25">
      <c r="A307" s="282" t="s">
        <v>3</v>
      </c>
      <c r="B307" s="283"/>
      <c r="C307" s="148">
        <f t="shared" ref="C307:C312" si="51">C314+C321+C328+C335+C342+C349+C356+C363+C370</f>
        <v>11673.5995</v>
      </c>
      <c r="D307" s="148">
        <f t="shared" si="50"/>
        <v>12669.782080000001</v>
      </c>
      <c r="E307" s="149">
        <f t="shared" si="50"/>
        <v>11671.676520000001</v>
      </c>
      <c r="F307" s="295"/>
      <c r="G307" s="151"/>
      <c r="H307" s="151"/>
      <c r="I307" s="150">
        <f>D307+D308</f>
        <v>83231.941800000015</v>
      </c>
      <c r="J307" s="150"/>
      <c r="K307" s="150"/>
    </row>
    <row r="308" spans="1:11" ht="11.5" customHeight="1" x14ac:dyDescent="0.25">
      <c r="A308" s="282" t="s">
        <v>6</v>
      </c>
      <c r="B308" s="283"/>
      <c r="C308" s="148">
        <f t="shared" si="51"/>
        <v>71152.428119999997</v>
      </c>
      <c r="D308" s="148">
        <f t="shared" si="50"/>
        <v>70562.159720000011</v>
      </c>
      <c r="E308" s="149">
        <f t="shared" si="50"/>
        <v>70562.159720000011</v>
      </c>
      <c r="F308" s="295"/>
      <c r="G308" s="285"/>
      <c r="H308" s="285"/>
      <c r="I308" s="150"/>
      <c r="J308" s="150"/>
      <c r="K308" s="150"/>
    </row>
    <row r="309" spans="1:11" ht="11.5" customHeight="1" x14ac:dyDescent="0.25">
      <c r="A309" s="282" t="s">
        <v>7</v>
      </c>
      <c r="B309" s="283"/>
      <c r="C309" s="148">
        <f t="shared" si="51"/>
        <v>655</v>
      </c>
      <c r="D309" s="148">
        <f t="shared" si="50"/>
        <v>1425.0623700000001</v>
      </c>
      <c r="E309" s="149">
        <f t="shared" si="50"/>
        <v>1425.0623700000001</v>
      </c>
      <c r="F309" s="295"/>
      <c r="G309" s="284"/>
      <c r="H309" s="284"/>
      <c r="I309" s="150"/>
      <c r="J309" s="150"/>
      <c r="K309" s="150"/>
    </row>
    <row r="310" spans="1:11" ht="11.5" customHeight="1" x14ac:dyDescent="0.25">
      <c r="A310" s="282" t="s">
        <v>8</v>
      </c>
      <c r="B310" s="283"/>
      <c r="C310" s="148">
        <f t="shared" si="51"/>
        <v>0</v>
      </c>
      <c r="D310" s="148">
        <f t="shared" si="50"/>
        <v>0</v>
      </c>
      <c r="E310" s="149">
        <f t="shared" si="50"/>
        <v>0</v>
      </c>
      <c r="F310" s="295"/>
      <c r="G310" s="285"/>
      <c r="H310" s="285"/>
      <c r="I310" s="150"/>
      <c r="J310" s="150"/>
      <c r="K310" s="150"/>
    </row>
    <row r="311" spans="1:11" ht="11.5" customHeight="1" x14ac:dyDescent="0.25">
      <c r="A311" s="282" t="s">
        <v>94</v>
      </c>
      <c r="B311" s="283"/>
      <c r="C311" s="148">
        <f t="shared" si="51"/>
        <v>0</v>
      </c>
      <c r="D311" s="148">
        <f t="shared" si="50"/>
        <v>0</v>
      </c>
      <c r="E311" s="149">
        <f t="shared" si="50"/>
        <v>0</v>
      </c>
      <c r="F311" s="295"/>
      <c r="G311" s="285"/>
      <c r="H311" s="285"/>
      <c r="I311" s="150"/>
      <c r="J311" s="150"/>
      <c r="K311" s="150"/>
    </row>
    <row r="312" spans="1:11" ht="12" customHeight="1" thickBot="1" x14ac:dyDescent="0.3">
      <c r="A312" s="297" t="s">
        <v>95</v>
      </c>
      <c r="B312" s="298"/>
      <c r="C312" s="152">
        <f t="shared" si="51"/>
        <v>275</v>
      </c>
      <c r="D312" s="152">
        <f t="shared" si="50"/>
        <v>532.37510999999995</v>
      </c>
      <c r="E312" s="153">
        <f t="shared" si="50"/>
        <v>532.37510999999995</v>
      </c>
      <c r="F312" s="296"/>
      <c r="G312" s="285"/>
      <c r="H312" s="285"/>
      <c r="I312" s="150"/>
      <c r="J312" s="150"/>
      <c r="K312" s="150"/>
    </row>
    <row r="313" spans="1:11" ht="12" customHeight="1" x14ac:dyDescent="0.25">
      <c r="A313" s="299" t="s">
        <v>9</v>
      </c>
      <c r="B313" s="300"/>
      <c r="C313" s="154">
        <f>C314+C315+C316+C317+C318+C319</f>
        <v>5525.9081200000001</v>
      </c>
      <c r="D313" s="154">
        <f t="shared" ref="D313:E313" si="52">D314+D315+D316+D317+D318+D319</f>
        <v>5801.0013100000006</v>
      </c>
      <c r="E313" s="154">
        <f t="shared" si="52"/>
        <v>5801.0013100000006</v>
      </c>
      <c r="F313" s="301" t="s">
        <v>33</v>
      </c>
    </row>
    <row r="314" spans="1:11" ht="11.5" customHeight="1" x14ac:dyDescent="0.25">
      <c r="A314" s="282" t="s">
        <v>3</v>
      </c>
      <c r="B314" s="283"/>
      <c r="C314" s="155">
        <f t="shared" ref="C314:E314" si="53">C28+C37+C263</f>
        <v>0</v>
      </c>
      <c r="D314" s="155">
        <f t="shared" si="53"/>
        <v>0</v>
      </c>
      <c r="E314" s="155">
        <f t="shared" si="53"/>
        <v>0</v>
      </c>
      <c r="F314" s="302"/>
    </row>
    <row r="315" spans="1:11" ht="11.5" customHeight="1" x14ac:dyDescent="0.25">
      <c r="A315" s="282" t="s">
        <v>6</v>
      </c>
      <c r="B315" s="283"/>
      <c r="C315" s="155">
        <f>C29+C38+C264</f>
        <v>4750.9081200000001</v>
      </c>
      <c r="D315" s="155">
        <f>D29+D38+D264</f>
        <v>4296.7918300000001</v>
      </c>
      <c r="E315" s="155">
        <f>E29+E38+E264</f>
        <v>4296.7918300000001</v>
      </c>
      <c r="F315" s="302"/>
    </row>
    <row r="316" spans="1:11" ht="11.5" customHeight="1" x14ac:dyDescent="0.25">
      <c r="A316" s="282" t="s">
        <v>7</v>
      </c>
      <c r="B316" s="283"/>
      <c r="C316" s="155">
        <f t="shared" ref="C316:E319" si="54">C30+C39+C265</f>
        <v>500</v>
      </c>
      <c r="D316" s="155">
        <f t="shared" si="54"/>
        <v>971.83437000000004</v>
      </c>
      <c r="E316" s="155">
        <f t="shared" si="54"/>
        <v>971.83437000000004</v>
      </c>
      <c r="F316" s="302"/>
    </row>
    <row r="317" spans="1:11" ht="11.5" customHeight="1" x14ac:dyDescent="0.25">
      <c r="A317" s="282" t="s">
        <v>8</v>
      </c>
      <c r="B317" s="283"/>
      <c r="C317" s="155">
        <f t="shared" si="54"/>
        <v>0</v>
      </c>
      <c r="D317" s="155">
        <f t="shared" si="54"/>
        <v>0</v>
      </c>
      <c r="E317" s="155">
        <f t="shared" si="54"/>
        <v>0</v>
      </c>
      <c r="F317" s="302"/>
    </row>
    <row r="318" spans="1:11" ht="11.5" customHeight="1" x14ac:dyDescent="0.25">
      <c r="A318" s="305" t="s">
        <v>94</v>
      </c>
      <c r="B318" s="306"/>
      <c r="C318" s="155">
        <f t="shared" si="54"/>
        <v>0</v>
      </c>
      <c r="D318" s="155">
        <f t="shared" si="54"/>
        <v>0</v>
      </c>
      <c r="E318" s="155">
        <f t="shared" si="54"/>
        <v>0</v>
      </c>
      <c r="F318" s="303"/>
    </row>
    <row r="319" spans="1:11" ht="12" customHeight="1" thickBot="1" x14ac:dyDescent="0.3">
      <c r="A319" s="297" t="s">
        <v>95</v>
      </c>
      <c r="B319" s="298"/>
      <c r="C319" s="155">
        <f t="shared" si="54"/>
        <v>275</v>
      </c>
      <c r="D319" s="155">
        <f t="shared" si="54"/>
        <v>532.37510999999995</v>
      </c>
      <c r="E319" s="155">
        <f t="shared" si="54"/>
        <v>532.37510999999995</v>
      </c>
      <c r="F319" s="304"/>
    </row>
    <row r="320" spans="1:11" ht="12" x14ac:dyDescent="0.25">
      <c r="A320" s="292" t="s">
        <v>9</v>
      </c>
      <c r="B320" s="293"/>
      <c r="C320" s="156">
        <f>C321+C322+C323+C324+C325+C326</f>
        <v>3152</v>
      </c>
      <c r="D320" s="156">
        <f>D321+D322+D323+D324+D325+D326</f>
        <v>3108.6682000000001</v>
      </c>
      <c r="E320" s="156">
        <f>E321+E322+E323+E324+E325+E326</f>
        <v>3108.6682000000001</v>
      </c>
      <c r="F320" s="307" t="s">
        <v>37</v>
      </c>
    </row>
    <row r="321" spans="1:8" x14ac:dyDescent="0.25">
      <c r="A321" s="282" t="s">
        <v>3</v>
      </c>
      <c r="B321" s="283"/>
      <c r="C321" s="155">
        <f>C110+C101</f>
        <v>1000</v>
      </c>
      <c r="D321" s="155">
        <f t="shared" ref="D321:E326" si="55">D110+D101</f>
        <v>998.10555999999997</v>
      </c>
      <c r="E321" s="155">
        <f t="shared" si="55"/>
        <v>998.10555999999997</v>
      </c>
      <c r="F321" s="308"/>
    </row>
    <row r="322" spans="1:8" x14ac:dyDescent="0.25">
      <c r="A322" s="282" t="s">
        <v>6</v>
      </c>
      <c r="B322" s="283"/>
      <c r="C322" s="155">
        <f>C111+C102</f>
        <v>2152</v>
      </c>
      <c r="D322" s="155">
        <f t="shared" si="55"/>
        <v>2110.5626400000001</v>
      </c>
      <c r="E322" s="155">
        <f t="shared" si="55"/>
        <v>2110.5626400000001</v>
      </c>
      <c r="F322" s="308"/>
      <c r="G322" s="157"/>
      <c r="H322" s="157"/>
    </row>
    <row r="323" spans="1:8" x14ac:dyDescent="0.25">
      <c r="A323" s="282" t="s">
        <v>7</v>
      </c>
      <c r="B323" s="283"/>
      <c r="C323" s="155">
        <f t="shared" ref="C323:C326" si="56">C103</f>
        <v>0</v>
      </c>
      <c r="D323" s="155">
        <f t="shared" si="55"/>
        <v>0</v>
      </c>
      <c r="E323" s="155">
        <f t="shared" si="55"/>
        <v>0</v>
      </c>
      <c r="F323" s="308"/>
    </row>
    <row r="324" spans="1:8" x14ac:dyDescent="0.25">
      <c r="A324" s="282" t="s">
        <v>8</v>
      </c>
      <c r="B324" s="283"/>
      <c r="C324" s="155">
        <f t="shared" si="56"/>
        <v>0</v>
      </c>
      <c r="D324" s="155">
        <f t="shared" si="55"/>
        <v>0</v>
      </c>
      <c r="E324" s="155">
        <f t="shared" si="55"/>
        <v>0</v>
      </c>
      <c r="F324" s="308"/>
    </row>
    <row r="325" spans="1:8" x14ac:dyDescent="0.25">
      <c r="A325" s="305" t="s">
        <v>94</v>
      </c>
      <c r="B325" s="306"/>
      <c r="C325" s="155">
        <f t="shared" si="56"/>
        <v>0</v>
      </c>
      <c r="D325" s="155">
        <f t="shared" si="55"/>
        <v>0</v>
      </c>
      <c r="E325" s="155">
        <f t="shared" si="55"/>
        <v>0</v>
      </c>
      <c r="F325" s="308"/>
    </row>
    <row r="326" spans="1:8" ht="12" thickBot="1" x14ac:dyDescent="0.3">
      <c r="A326" s="297" t="s">
        <v>95</v>
      </c>
      <c r="B326" s="298"/>
      <c r="C326" s="155">
        <f t="shared" si="56"/>
        <v>0</v>
      </c>
      <c r="D326" s="155">
        <f t="shared" si="55"/>
        <v>0</v>
      </c>
      <c r="E326" s="155">
        <f t="shared" si="55"/>
        <v>0</v>
      </c>
      <c r="F326" s="309"/>
      <c r="G326" s="21" t="s">
        <v>260</v>
      </c>
    </row>
    <row r="327" spans="1:8" ht="12" x14ac:dyDescent="0.25">
      <c r="A327" s="292" t="s">
        <v>9</v>
      </c>
      <c r="B327" s="293"/>
      <c r="C327" s="156">
        <f>C328+C329+C330+C331+C332+C333</f>
        <v>100</v>
      </c>
      <c r="D327" s="156">
        <f t="shared" ref="D327:E327" si="57">D328+D329+D330+D331+D332+D333</f>
        <v>1098.10556</v>
      </c>
      <c r="E327" s="156">
        <f t="shared" si="57"/>
        <v>100</v>
      </c>
      <c r="F327" s="307" t="s">
        <v>31</v>
      </c>
    </row>
    <row r="328" spans="1:8" x14ac:dyDescent="0.25">
      <c r="A328" s="282" t="s">
        <v>3</v>
      </c>
      <c r="B328" s="283"/>
      <c r="C328" s="155">
        <f>C272</f>
        <v>0</v>
      </c>
      <c r="D328" s="155">
        <f t="shared" ref="D328" si="58">D110+D272</f>
        <v>998.10555999999997</v>
      </c>
      <c r="E328" s="155">
        <f>E272</f>
        <v>0</v>
      </c>
      <c r="F328" s="308"/>
    </row>
    <row r="329" spans="1:8" x14ac:dyDescent="0.25">
      <c r="A329" s="282" t="s">
        <v>6</v>
      </c>
      <c r="B329" s="283"/>
      <c r="C329" s="155">
        <f>C273</f>
        <v>100</v>
      </c>
      <c r="D329" s="155">
        <f>D273</f>
        <v>100</v>
      </c>
      <c r="E329" s="155">
        <f>E273</f>
        <v>100</v>
      </c>
      <c r="F329" s="308"/>
    </row>
    <row r="330" spans="1:8" x14ac:dyDescent="0.25">
      <c r="A330" s="282" t="s">
        <v>7</v>
      </c>
      <c r="B330" s="283"/>
      <c r="C330" s="155">
        <f t="shared" ref="C330:E333" si="59">C112+C274</f>
        <v>0</v>
      </c>
      <c r="D330" s="155">
        <f t="shared" si="59"/>
        <v>0</v>
      </c>
      <c r="E330" s="155">
        <f t="shared" si="59"/>
        <v>0</v>
      </c>
      <c r="F330" s="308"/>
    </row>
    <row r="331" spans="1:8" x14ac:dyDescent="0.25">
      <c r="A331" s="282" t="s">
        <v>8</v>
      </c>
      <c r="B331" s="283"/>
      <c r="C331" s="155">
        <f t="shared" si="59"/>
        <v>0</v>
      </c>
      <c r="D331" s="155">
        <f t="shared" si="59"/>
        <v>0</v>
      </c>
      <c r="E331" s="155">
        <f t="shared" si="59"/>
        <v>0</v>
      </c>
      <c r="F331" s="308"/>
    </row>
    <row r="332" spans="1:8" x14ac:dyDescent="0.25">
      <c r="A332" s="305" t="s">
        <v>94</v>
      </c>
      <c r="B332" s="306"/>
      <c r="C332" s="155">
        <f t="shared" si="59"/>
        <v>0</v>
      </c>
      <c r="D332" s="155">
        <f t="shared" si="59"/>
        <v>0</v>
      </c>
      <c r="E332" s="155">
        <f t="shared" si="59"/>
        <v>0</v>
      </c>
      <c r="F332" s="308"/>
    </row>
    <row r="333" spans="1:8" ht="12" thickBot="1" x14ac:dyDescent="0.3">
      <c r="A333" s="297" t="s">
        <v>95</v>
      </c>
      <c r="B333" s="298"/>
      <c r="C333" s="155">
        <f t="shared" si="59"/>
        <v>0</v>
      </c>
      <c r="D333" s="155">
        <f t="shared" si="59"/>
        <v>0</v>
      </c>
      <c r="E333" s="155">
        <f t="shared" si="59"/>
        <v>0</v>
      </c>
      <c r="F333" s="309"/>
    </row>
    <row r="334" spans="1:8" ht="12" x14ac:dyDescent="0.25">
      <c r="A334" s="292" t="s">
        <v>9</v>
      </c>
      <c r="B334" s="293"/>
      <c r="C334" s="156">
        <f>C335+C336+C337+C338+C339+C340</f>
        <v>801</v>
      </c>
      <c r="D334" s="156">
        <f t="shared" ref="D334:E334" si="60">D335+D336+D337+D338+D339+D340</f>
        <v>730.79600000000005</v>
      </c>
      <c r="E334" s="156">
        <f t="shared" si="60"/>
        <v>730.79600000000005</v>
      </c>
      <c r="F334" s="307" t="s">
        <v>44</v>
      </c>
    </row>
    <row r="335" spans="1:8" x14ac:dyDescent="0.25">
      <c r="A335" s="282" t="s">
        <v>3</v>
      </c>
      <c r="B335" s="283"/>
      <c r="C335" s="155">
        <f>C118</f>
        <v>550</v>
      </c>
      <c r="D335" s="155">
        <f t="shared" ref="D335:E335" si="61">D118</f>
        <v>550</v>
      </c>
      <c r="E335" s="155">
        <f t="shared" si="61"/>
        <v>550</v>
      </c>
      <c r="F335" s="308"/>
    </row>
    <row r="336" spans="1:8" x14ac:dyDescent="0.25">
      <c r="A336" s="282" t="s">
        <v>6</v>
      </c>
      <c r="B336" s="283"/>
      <c r="C336" s="155">
        <f t="shared" ref="C336:E340" si="62">C119</f>
        <v>251</v>
      </c>
      <c r="D336" s="155">
        <f t="shared" si="62"/>
        <v>180.79599999999999</v>
      </c>
      <c r="E336" s="155">
        <f t="shared" si="62"/>
        <v>180.79599999999999</v>
      </c>
      <c r="F336" s="308"/>
    </row>
    <row r="337" spans="1:6" x14ac:dyDescent="0.25">
      <c r="A337" s="282" t="s">
        <v>7</v>
      </c>
      <c r="B337" s="283"/>
      <c r="C337" s="155">
        <f t="shared" si="62"/>
        <v>0</v>
      </c>
      <c r="D337" s="155">
        <f t="shared" si="62"/>
        <v>0</v>
      </c>
      <c r="E337" s="155">
        <f t="shared" si="62"/>
        <v>0</v>
      </c>
      <c r="F337" s="308"/>
    </row>
    <row r="338" spans="1:6" x14ac:dyDescent="0.25">
      <c r="A338" s="282" t="s">
        <v>8</v>
      </c>
      <c r="B338" s="283"/>
      <c r="C338" s="155">
        <f t="shared" si="62"/>
        <v>0</v>
      </c>
      <c r="D338" s="155">
        <f t="shared" si="62"/>
        <v>0</v>
      </c>
      <c r="E338" s="155">
        <f t="shared" si="62"/>
        <v>0</v>
      </c>
      <c r="F338" s="308"/>
    </row>
    <row r="339" spans="1:6" x14ac:dyDescent="0.25">
      <c r="A339" s="305" t="s">
        <v>94</v>
      </c>
      <c r="B339" s="306"/>
      <c r="C339" s="155">
        <f t="shared" si="62"/>
        <v>0</v>
      </c>
      <c r="D339" s="155">
        <f t="shared" si="62"/>
        <v>0</v>
      </c>
      <c r="E339" s="155">
        <f t="shared" si="62"/>
        <v>0</v>
      </c>
      <c r="F339" s="308"/>
    </row>
    <row r="340" spans="1:6" ht="12" thickBot="1" x14ac:dyDescent="0.3">
      <c r="A340" s="297" t="s">
        <v>95</v>
      </c>
      <c r="B340" s="298"/>
      <c r="C340" s="155">
        <f t="shared" si="62"/>
        <v>0</v>
      </c>
      <c r="D340" s="155">
        <f t="shared" si="62"/>
        <v>0</v>
      </c>
      <c r="E340" s="155">
        <f t="shared" si="62"/>
        <v>0</v>
      </c>
      <c r="F340" s="309"/>
    </row>
    <row r="341" spans="1:6" ht="12" x14ac:dyDescent="0.25">
      <c r="A341" s="292" t="s">
        <v>9</v>
      </c>
      <c r="B341" s="293"/>
      <c r="C341" s="156">
        <f>C342+C343+C344+C345+C346+C347</f>
        <v>55218.7</v>
      </c>
      <c r="D341" s="156">
        <f t="shared" ref="D341:E341" si="63">D342+D343+D344+D345+D346+D347</f>
        <v>55218.7</v>
      </c>
      <c r="E341" s="156">
        <f t="shared" si="63"/>
        <v>55218.7</v>
      </c>
      <c r="F341" s="307" t="s">
        <v>262</v>
      </c>
    </row>
    <row r="342" spans="1:6" x14ac:dyDescent="0.25">
      <c r="A342" s="282" t="s">
        <v>3</v>
      </c>
      <c r="B342" s="283"/>
      <c r="C342" s="155">
        <f>C219</f>
        <v>0</v>
      </c>
      <c r="D342" s="155">
        <f t="shared" ref="D342:E342" si="64">D219</f>
        <v>0</v>
      </c>
      <c r="E342" s="155">
        <f t="shared" si="64"/>
        <v>0</v>
      </c>
      <c r="F342" s="308"/>
    </row>
    <row r="343" spans="1:6" x14ac:dyDescent="0.25">
      <c r="A343" s="282" t="s">
        <v>6</v>
      </c>
      <c r="B343" s="283"/>
      <c r="C343" s="155">
        <f t="shared" ref="C343:E347" si="65">C220</f>
        <v>55218.7</v>
      </c>
      <c r="D343" s="155">
        <f t="shared" si="65"/>
        <v>55218.7</v>
      </c>
      <c r="E343" s="155">
        <f t="shared" si="65"/>
        <v>55218.7</v>
      </c>
      <c r="F343" s="308"/>
    </row>
    <row r="344" spans="1:6" x14ac:dyDescent="0.25">
      <c r="A344" s="282" t="s">
        <v>7</v>
      </c>
      <c r="B344" s="283"/>
      <c r="C344" s="155">
        <f t="shared" si="65"/>
        <v>0</v>
      </c>
      <c r="D344" s="155">
        <f t="shared" si="65"/>
        <v>0</v>
      </c>
      <c r="E344" s="155">
        <f t="shared" si="65"/>
        <v>0</v>
      </c>
      <c r="F344" s="308"/>
    </row>
    <row r="345" spans="1:6" x14ac:dyDescent="0.25">
      <c r="A345" s="282" t="s">
        <v>8</v>
      </c>
      <c r="B345" s="283"/>
      <c r="C345" s="155">
        <f t="shared" si="65"/>
        <v>0</v>
      </c>
      <c r="D345" s="155">
        <f t="shared" si="65"/>
        <v>0</v>
      </c>
      <c r="E345" s="155">
        <f t="shared" si="65"/>
        <v>0</v>
      </c>
      <c r="F345" s="308"/>
    </row>
    <row r="346" spans="1:6" x14ac:dyDescent="0.25">
      <c r="A346" s="305" t="s">
        <v>94</v>
      </c>
      <c r="B346" s="306"/>
      <c r="C346" s="155">
        <f t="shared" si="65"/>
        <v>0</v>
      </c>
      <c r="D346" s="155">
        <f t="shared" si="65"/>
        <v>0</v>
      </c>
      <c r="E346" s="155">
        <f t="shared" si="65"/>
        <v>0</v>
      </c>
      <c r="F346" s="308"/>
    </row>
    <row r="347" spans="1:6" ht="12" thickBot="1" x14ac:dyDescent="0.3">
      <c r="A347" s="310" t="s">
        <v>95</v>
      </c>
      <c r="B347" s="311"/>
      <c r="C347" s="155">
        <f t="shared" si="65"/>
        <v>0</v>
      </c>
      <c r="D347" s="155">
        <f t="shared" si="65"/>
        <v>0</v>
      </c>
      <c r="E347" s="155">
        <f t="shared" si="65"/>
        <v>0</v>
      </c>
      <c r="F347" s="308"/>
    </row>
    <row r="348" spans="1:6" ht="12" x14ac:dyDescent="0.25">
      <c r="A348" s="292" t="s">
        <v>9</v>
      </c>
      <c r="B348" s="293"/>
      <c r="C348" s="156">
        <f>C349+C350+C351+C352+C353+C354</f>
        <v>5260</v>
      </c>
      <c r="D348" s="156">
        <f t="shared" ref="D348:E348" si="66">D349+D350+D351+D352+D353+D354</f>
        <v>5558.2280000000001</v>
      </c>
      <c r="E348" s="156">
        <f t="shared" si="66"/>
        <v>5558.2280000000001</v>
      </c>
      <c r="F348" s="312" t="s">
        <v>30</v>
      </c>
    </row>
    <row r="349" spans="1:6" x14ac:dyDescent="0.25">
      <c r="A349" s="282" t="s">
        <v>3</v>
      </c>
      <c r="B349" s="283"/>
      <c r="C349" s="155">
        <f t="shared" ref="C349:E350" si="67">C134+C142+C151+C185+C210+C237+C255</f>
        <v>0</v>
      </c>
      <c r="D349" s="155">
        <f t="shared" si="67"/>
        <v>0</v>
      </c>
      <c r="E349" s="155">
        <f t="shared" si="67"/>
        <v>0</v>
      </c>
      <c r="F349" s="302"/>
    </row>
    <row r="350" spans="1:6" x14ac:dyDescent="0.25">
      <c r="A350" s="282" t="s">
        <v>6</v>
      </c>
      <c r="B350" s="283"/>
      <c r="C350" s="155">
        <f>C135+C143+C152+C186+C211+C238+C256</f>
        <v>5105</v>
      </c>
      <c r="D350" s="155">
        <f t="shared" si="67"/>
        <v>5105</v>
      </c>
      <c r="E350" s="155">
        <f t="shared" si="67"/>
        <v>5105</v>
      </c>
      <c r="F350" s="302"/>
    </row>
    <row r="351" spans="1:6" x14ac:dyDescent="0.25">
      <c r="A351" s="282" t="s">
        <v>7</v>
      </c>
      <c r="B351" s="283"/>
      <c r="C351" s="155">
        <f t="shared" ref="C351:E354" si="68">C136+C144+C153+C187+C212+C239+C257</f>
        <v>155</v>
      </c>
      <c r="D351" s="155">
        <f t="shared" si="68"/>
        <v>453.22800000000001</v>
      </c>
      <c r="E351" s="155">
        <f t="shared" si="68"/>
        <v>453.22800000000001</v>
      </c>
      <c r="F351" s="302"/>
    </row>
    <row r="352" spans="1:6" x14ac:dyDescent="0.25">
      <c r="A352" s="282" t="s">
        <v>8</v>
      </c>
      <c r="B352" s="283"/>
      <c r="C352" s="155">
        <f t="shared" si="68"/>
        <v>0</v>
      </c>
      <c r="D352" s="155">
        <f t="shared" si="68"/>
        <v>0</v>
      </c>
      <c r="E352" s="155">
        <f t="shared" si="68"/>
        <v>0</v>
      </c>
      <c r="F352" s="302"/>
    </row>
    <row r="353" spans="1:6" x14ac:dyDescent="0.25">
      <c r="A353" s="305" t="s">
        <v>94</v>
      </c>
      <c r="B353" s="306"/>
      <c r="C353" s="155">
        <f t="shared" si="68"/>
        <v>0</v>
      </c>
      <c r="D353" s="155">
        <f t="shared" si="68"/>
        <v>0</v>
      </c>
      <c r="E353" s="155">
        <f t="shared" si="68"/>
        <v>0</v>
      </c>
      <c r="F353" s="302"/>
    </row>
    <row r="354" spans="1:6" ht="12" thickBot="1" x14ac:dyDescent="0.3">
      <c r="A354" s="310" t="s">
        <v>95</v>
      </c>
      <c r="B354" s="311"/>
      <c r="C354" s="158">
        <f t="shared" si="68"/>
        <v>0</v>
      </c>
      <c r="D354" s="158">
        <f t="shared" si="68"/>
        <v>0</v>
      </c>
      <c r="E354" s="158">
        <f t="shared" si="68"/>
        <v>0</v>
      </c>
      <c r="F354" s="303"/>
    </row>
    <row r="355" spans="1:6" ht="12" x14ac:dyDescent="0.25">
      <c r="A355" s="292" t="s">
        <v>9</v>
      </c>
      <c r="B355" s="293"/>
      <c r="C355" s="156">
        <f>C356+C357+C358+C359+C360+C361</f>
        <v>13345.4195</v>
      </c>
      <c r="D355" s="156">
        <f t="shared" ref="D355:E355" si="69">D356+D357+D358+D359+D360+D361</f>
        <v>13320.880210000001</v>
      </c>
      <c r="E355" s="156">
        <f t="shared" si="69"/>
        <v>13320.880210000001</v>
      </c>
      <c r="F355" s="307" t="s">
        <v>34</v>
      </c>
    </row>
    <row r="356" spans="1:6" x14ac:dyDescent="0.25">
      <c r="A356" s="282" t="s">
        <v>3</v>
      </c>
      <c r="B356" s="283"/>
      <c r="C356" s="154">
        <f>C63+C73+C83</f>
        <v>10123.5995</v>
      </c>
      <c r="D356" s="154">
        <f t="shared" ref="D356:E361" si="70">D63+D73+D83</f>
        <v>10123.570960000001</v>
      </c>
      <c r="E356" s="154">
        <f t="shared" si="70"/>
        <v>10123.570960000001</v>
      </c>
      <c r="F356" s="308"/>
    </row>
    <row r="357" spans="1:6" x14ac:dyDescent="0.25">
      <c r="A357" s="282" t="s">
        <v>6</v>
      </c>
      <c r="B357" s="283"/>
      <c r="C357" s="154">
        <f t="shared" ref="C357:C361" si="71">C64+C74+C84</f>
        <v>3221.8199999999997</v>
      </c>
      <c r="D357" s="154">
        <f t="shared" si="70"/>
        <v>3197.3092500000002</v>
      </c>
      <c r="E357" s="154">
        <f t="shared" si="70"/>
        <v>3197.3092500000002</v>
      </c>
      <c r="F357" s="308"/>
    </row>
    <row r="358" spans="1:6" x14ac:dyDescent="0.25">
      <c r="A358" s="282" t="s">
        <v>7</v>
      </c>
      <c r="B358" s="283"/>
      <c r="C358" s="154">
        <f t="shared" si="71"/>
        <v>0</v>
      </c>
      <c r="D358" s="154">
        <f t="shared" si="70"/>
        <v>0</v>
      </c>
      <c r="E358" s="154">
        <f t="shared" si="70"/>
        <v>0</v>
      </c>
      <c r="F358" s="308"/>
    </row>
    <row r="359" spans="1:6" x14ac:dyDescent="0.25">
      <c r="A359" s="282" t="s">
        <v>8</v>
      </c>
      <c r="B359" s="283"/>
      <c r="C359" s="154">
        <f t="shared" si="71"/>
        <v>0</v>
      </c>
      <c r="D359" s="154">
        <f t="shared" si="70"/>
        <v>0</v>
      </c>
      <c r="E359" s="154">
        <f t="shared" si="70"/>
        <v>0</v>
      </c>
      <c r="F359" s="308"/>
    </row>
    <row r="360" spans="1:6" x14ac:dyDescent="0.25">
      <c r="A360" s="305" t="s">
        <v>94</v>
      </c>
      <c r="B360" s="306"/>
      <c r="C360" s="154">
        <f t="shared" si="71"/>
        <v>0</v>
      </c>
      <c r="D360" s="154">
        <f t="shared" si="70"/>
        <v>0</v>
      </c>
      <c r="E360" s="154">
        <f t="shared" si="70"/>
        <v>0</v>
      </c>
      <c r="F360" s="308"/>
    </row>
    <row r="361" spans="1:6" ht="12" thickBot="1" x14ac:dyDescent="0.3">
      <c r="A361" s="297" t="s">
        <v>95</v>
      </c>
      <c r="B361" s="298"/>
      <c r="C361" s="154">
        <f t="shared" si="71"/>
        <v>0</v>
      </c>
      <c r="D361" s="154">
        <f t="shared" si="70"/>
        <v>0</v>
      </c>
      <c r="E361" s="154">
        <f t="shared" si="70"/>
        <v>0</v>
      </c>
      <c r="F361" s="309"/>
    </row>
    <row r="362" spans="1:6" ht="12" x14ac:dyDescent="0.25">
      <c r="A362" s="292" t="s">
        <v>9</v>
      </c>
      <c r="B362" s="293"/>
      <c r="C362" s="156">
        <f>C363+C364+C365+C366+C367+C368</f>
        <v>110</v>
      </c>
      <c r="D362" s="156">
        <f t="shared" ref="D362:E362" si="72">D363+D364+D365+D366+D367+D368</f>
        <v>110</v>
      </c>
      <c r="E362" s="156">
        <f t="shared" si="72"/>
        <v>110</v>
      </c>
      <c r="F362" s="312" t="s">
        <v>357</v>
      </c>
    </row>
    <row r="363" spans="1:6" x14ac:dyDescent="0.25">
      <c r="A363" s="282" t="s">
        <v>3</v>
      </c>
      <c r="B363" s="283"/>
      <c r="C363" s="155">
        <f>C246</f>
        <v>0</v>
      </c>
      <c r="D363" s="155">
        <f t="shared" ref="D363:E368" si="73">D246</f>
        <v>0</v>
      </c>
      <c r="E363" s="155">
        <f t="shared" si="73"/>
        <v>0</v>
      </c>
      <c r="F363" s="302"/>
    </row>
    <row r="364" spans="1:6" x14ac:dyDescent="0.25">
      <c r="A364" s="282" t="s">
        <v>6</v>
      </c>
      <c r="B364" s="283"/>
      <c r="C364" s="155">
        <f t="shared" ref="C364:C368" si="74">C247</f>
        <v>110</v>
      </c>
      <c r="D364" s="155">
        <f t="shared" si="73"/>
        <v>110</v>
      </c>
      <c r="E364" s="155">
        <f t="shared" si="73"/>
        <v>110</v>
      </c>
      <c r="F364" s="302"/>
    </row>
    <row r="365" spans="1:6" x14ac:dyDescent="0.25">
      <c r="A365" s="282" t="s">
        <v>7</v>
      </c>
      <c r="B365" s="283"/>
      <c r="C365" s="155">
        <f t="shared" si="74"/>
        <v>0</v>
      </c>
      <c r="D365" s="155">
        <f t="shared" si="73"/>
        <v>0</v>
      </c>
      <c r="E365" s="155">
        <f t="shared" si="73"/>
        <v>0</v>
      </c>
      <c r="F365" s="302"/>
    </row>
    <row r="366" spans="1:6" x14ac:dyDescent="0.25">
      <c r="A366" s="282" t="s">
        <v>8</v>
      </c>
      <c r="B366" s="283"/>
      <c r="C366" s="155">
        <f t="shared" si="74"/>
        <v>0</v>
      </c>
      <c r="D366" s="155">
        <f t="shared" si="73"/>
        <v>0</v>
      </c>
      <c r="E366" s="155">
        <f t="shared" si="73"/>
        <v>0</v>
      </c>
      <c r="F366" s="302"/>
    </row>
    <row r="367" spans="1:6" x14ac:dyDescent="0.25">
      <c r="A367" s="305" t="s">
        <v>94</v>
      </c>
      <c r="B367" s="306"/>
      <c r="C367" s="155">
        <f t="shared" si="74"/>
        <v>0</v>
      </c>
      <c r="D367" s="155">
        <f t="shared" si="73"/>
        <v>0</v>
      </c>
      <c r="E367" s="155">
        <f t="shared" si="73"/>
        <v>0</v>
      </c>
      <c r="F367" s="302"/>
    </row>
    <row r="368" spans="1:6" ht="12" thickBot="1" x14ac:dyDescent="0.3">
      <c r="A368" s="297" t="s">
        <v>95</v>
      </c>
      <c r="B368" s="298"/>
      <c r="C368" s="155">
        <f t="shared" si="74"/>
        <v>0</v>
      </c>
      <c r="D368" s="155">
        <f t="shared" si="73"/>
        <v>0</v>
      </c>
      <c r="E368" s="155">
        <f t="shared" si="73"/>
        <v>0</v>
      </c>
      <c r="F368" s="304"/>
    </row>
    <row r="369" spans="1:6" ht="12" x14ac:dyDescent="0.25">
      <c r="A369" s="292" t="s">
        <v>9</v>
      </c>
      <c r="B369" s="293"/>
      <c r="C369" s="156">
        <f>C370+C371+C372+C373+C374+C375</f>
        <v>243</v>
      </c>
      <c r="D369" s="156">
        <f t="shared" ref="D369:E369" si="75">D370+D371+D372+D373+D374+D375</f>
        <v>243</v>
      </c>
      <c r="E369" s="156">
        <f t="shared" si="75"/>
        <v>243</v>
      </c>
      <c r="F369" s="312" t="s">
        <v>358</v>
      </c>
    </row>
    <row r="370" spans="1:6" x14ac:dyDescent="0.25">
      <c r="A370" s="282" t="s">
        <v>3</v>
      </c>
      <c r="B370" s="283"/>
      <c r="C370" s="155">
        <f t="shared" ref="C370:E375" si="76">C54</f>
        <v>0</v>
      </c>
      <c r="D370" s="155">
        <f t="shared" si="76"/>
        <v>0</v>
      </c>
      <c r="E370" s="155">
        <f t="shared" si="76"/>
        <v>0</v>
      </c>
      <c r="F370" s="302"/>
    </row>
    <row r="371" spans="1:6" x14ac:dyDescent="0.25">
      <c r="A371" s="282" t="s">
        <v>6</v>
      </c>
      <c r="B371" s="283"/>
      <c r="C371" s="155">
        <f>C55</f>
        <v>243</v>
      </c>
      <c r="D371" s="155">
        <f t="shared" si="76"/>
        <v>243</v>
      </c>
      <c r="E371" s="155">
        <f t="shared" si="76"/>
        <v>243</v>
      </c>
      <c r="F371" s="302"/>
    </row>
    <row r="372" spans="1:6" x14ac:dyDescent="0.25">
      <c r="A372" s="282" t="s">
        <v>7</v>
      </c>
      <c r="B372" s="283"/>
      <c r="C372" s="155">
        <f t="shared" ref="C372:C375" si="77">C56</f>
        <v>0</v>
      </c>
      <c r="D372" s="155">
        <f t="shared" si="76"/>
        <v>0</v>
      </c>
      <c r="E372" s="155">
        <f t="shared" si="76"/>
        <v>0</v>
      </c>
      <c r="F372" s="302"/>
    </row>
    <row r="373" spans="1:6" x14ac:dyDescent="0.25">
      <c r="A373" s="282" t="s">
        <v>8</v>
      </c>
      <c r="B373" s="283"/>
      <c r="C373" s="155">
        <f t="shared" si="77"/>
        <v>0</v>
      </c>
      <c r="D373" s="155">
        <f t="shared" si="76"/>
        <v>0</v>
      </c>
      <c r="E373" s="155">
        <f t="shared" si="76"/>
        <v>0</v>
      </c>
      <c r="F373" s="302"/>
    </row>
    <row r="374" spans="1:6" x14ac:dyDescent="0.25">
      <c r="A374" s="305" t="s">
        <v>94</v>
      </c>
      <c r="B374" s="306"/>
      <c r="C374" s="155">
        <f t="shared" si="77"/>
        <v>0</v>
      </c>
      <c r="D374" s="155">
        <f t="shared" si="76"/>
        <v>0</v>
      </c>
      <c r="E374" s="155">
        <f t="shared" si="76"/>
        <v>0</v>
      </c>
      <c r="F374" s="302"/>
    </row>
    <row r="375" spans="1:6" ht="12" thickBot="1" x14ac:dyDescent="0.3">
      <c r="A375" s="297" t="s">
        <v>95</v>
      </c>
      <c r="B375" s="298"/>
      <c r="C375" s="155">
        <f t="shared" si="77"/>
        <v>0</v>
      </c>
      <c r="D375" s="155">
        <f t="shared" si="76"/>
        <v>0</v>
      </c>
      <c r="E375" s="155">
        <f t="shared" si="76"/>
        <v>0</v>
      </c>
      <c r="F375" s="304"/>
    </row>
  </sheetData>
  <mergeCells count="536">
    <mergeCell ref="A369:B369"/>
    <mergeCell ref="F369:F375"/>
    <mergeCell ref="A370:B370"/>
    <mergeCell ref="A371:B371"/>
    <mergeCell ref="A372:B372"/>
    <mergeCell ref="A373:B373"/>
    <mergeCell ref="A374:B374"/>
    <mergeCell ref="A375:B375"/>
    <mergeCell ref="A362:B362"/>
    <mergeCell ref="F362:F368"/>
    <mergeCell ref="A363:B363"/>
    <mergeCell ref="A364:B364"/>
    <mergeCell ref="A365:B365"/>
    <mergeCell ref="A366:B366"/>
    <mergeCell ref="A367:B367"/>
    <mergeCell ref="A368:B368"/>
    <mergeCell ref="A355:B355"/>
    <mergeCell ref="F355:F361"/>
    <mergeCell ref="A356:B356"/>
    <mergeCell ref="A357:B357"/>
    <mergeCell ref="A358:B358"/>
    <mergeCell ref="A359:B359"/>
    <mergeCell ref="A360:B360"/>
    <mergeCell ref="A361:B361"/>
    <mergeCell ref="A348:B348"/>
    <mergeCell ref="F348:F354"/>
    <mergeCell ref="A349:B349"/>
    <mergeCell ref="A350:B350"/>
    <mergeCell ref="A351:B351"/>
    <mergeCell ref="A352:B352"/>
    <mergeCell ref="A353:B353"/>
    <mergeCell ref="A354:B354"/>
    <mergeCell ref="A341:B341"/>
    <mergeCell ref="F341:F347"/>
    <mergeCell ref="A342:B342"/>
    <mergeCell ref="A343:B343"/>
    <mergeCell ref="A344:B344"/>
    <mergeCell ref="A345:B345"/>
    <mergeCell ref="A346:B346"/>
    <mergeCell ref="A347:B347"/>
    <mergeCell ref="A334:B334"/>
    <mergeCell ref="F334:F340"/>
    <mergeCell ref="A335:B335"/>
    <mergeCell ref="A336:B336"/>
    <mergeCell ref="A337:B337"/>
    <mergeCell ref="A338:B338"/>
    <mergeCell ref="A339:B339"/>
    <mergeCell ref="A340:B340"/>
    <mergeCell ref="A313:B313"/>
    <mergeCell ref="F313:F319"/>
    <mergeCell ref="A314:B314"/>
    <mergeCell ref="A315:B315"/>
    <mergeCell ref="A316:B316"/>
    <mergeCell ref="A317:B317"/>
    <mergeCell ref="A318:B318"/>
    <mergeCell ref="A319:B319"/>
    <mergeCell ref="A327:B327"/>
    <mergeCell ref="F327:F333"/>
    <mergeCell ref="A328:B328"/>
    <mergeCell ref="A329:B329"/>
    <mergeCell ref="A330:B330"/>
    <mergeCell ref="A331:B331"/>
    <mergeCell ref="A332:B332"/>
    <mergeCell ref="A333:B333"/>
    <mergeCell ref="A320:B320"/>
    <mergeCell ref="F320:F326"/>
    <mergeCell ref="A321:B321"/>
    <mergeCell ref="A322:B322"/>
    <mergeCell ref="A323:B323"/>
    <mergeCell ref="A324:B324"/>
    <mergeCell ref="A325:B325"/>
    <mergeCell ref="A326:B326"/>
    <mergeCell ref="A309:B309"/>
    <mergeCell ref="G309:H309"/>
    <mergeCell ref="A310:B310"/>
    <mergeCell ref="G310:H310"/>
    <mergeCell ref="A311:B311"/>
    <mergeCell ref="G311:H311"/>
    <mergeCell ref="A302:B302"/>
    <mergeCell ref="A303:B303"/>
    <mergeCell ref="A304:B304"/>
    <mergeCell ref="A305:B305"/>
    <mergeCell ref="G305:H305"/>
    <mergeCell ref="A306:B306"/>
    <mergeCell ref="F306:F312"/>
    <mergeCell ref="A307:B307"/>
    <mergeCell ref="A308:B308"/>
    <mergeCell ref="G308:H308"/>
    <mergeCell ref="A312:B312"/>
    <mergeCell ref="G312:H312"/>
    <mergeCell ref="B296:E296"/>
    <mergeCell ref="F296:F303"/>
    <mergeCell ref="G296:G303"/>
    <mergeCell ref="H296:H303"/>
    <mergeCell ref="I296:I303"/>
    <mergeCell ref="A297:B297"/>
    <mergeCell ref="A298:B298"/>
    <mergeCell ref="A299:B299"/>
    <mergeCell ref="A300:B300"/>
    <mergeCell ref="A301:B301"/>
    <mergeCell ref="B288:E288"/>
    <mergeCell ref="F288:F295"/>
    <mergeCell ref="A278:E278"/>
    <mergeCell ref="B279:E279"/>
    <mergeCell ref="F279:F286"/>
    <mergeCell ref="G288:G295"/>
    <mergeCell ref="H288:H295"/>
    <mergeCell ref="I288:I295"/>
    <mergeCell ref="A289:B289"/>
    <mergeCell ref="A290:B290"/>
    <mergeCell ref="A291:B291"/>
    <mergeCell ref="A292:B292"/>
    <mergeCell ref="A293:B293"/>
    <mergeCell ref="A294:B294"/>
    <mergeCell ref="A295:B295"/>
    <mergeCell ref="I279:I286"/>
    <mergeCell ref="A280:B280"/>
    <mergeCell ref="A281:B281"/>
    <mergeCell ref="A282:B282"/>
    <mergeCell ref="A283:B283"/>
    <mergeCell ref="A284:B284"/>
    <mergeCell ref="A285:B285"/>
    <mergeCell ref="A286:B286"/>
    <mergeCell ref="I270:I277"/>
    <mergeCell ref="A271:B271"/>
    <mergeCell ref="A272:B272"/>
    <mergeCell ref="A273:B273"/>
    <mergeCell ref="A274:B274"/>
    <mergeCell ref="A275:B275"/>
    <mergeCell ref="A276:B276"/>
    <mergeCell ref="A277:B277"/>
    <mergeCell ref="A287:E287"/>
    <mergeCell ref="A269:E269"/>
    <mergeCell ref="B270:E270"/>
    <mergeCell ref="F270:F277"/>
    <mergeCell ref="G270:G277"/>
    <mergeCell ref="B261:E261"/>
    <mergeCell ref="F261:F268"/>
    <mergeCell ref="G261:G268"/>
    <mergeCell ref="G279:G286"/>
    <mergeCell ref="H279:H286"/>
    <mergeCell ref="H261:H268"/>
    <mergeCell ref="H270:H277"/>
    <mergeCell ref="I261:I268"/>
    <mergeCell ref="A262:B262"/>
    <mergeCell ref="A263:B263"/>
    <mergeCell ref="A264:B264"/>
    <mergeCell ref="A265:B265"/>
    <mergeCell ref="A266:B266"/>
    <mergeCell ref="J253:J260"/>
    <mergeCell ref="A254:B254"/>
    <mergeCell ref="A255:B255"/>
    <mergeCell ref="A256:B256"/>
    <mergeCell ref="A257:B257"/>
    <mergeCell ref="A258:B258"/>
    <mergeCell ref="A259:B259"/>
    <mergeCell ref="A260:B260"/>
    <mergeCell ref="A267:B267"/>
    <mergeCell ref="A268:B268"/>
    <mergeCell ref="B253:E253"/>
    <mergeCell ref="F253:F260"/>
    <mergeCell ref="G253:G260"/>
    <mergeCell ref="H253:H260"/>
    <mergeCell ref="I253:I260"/>
    <mergeCell ref="G244:G251"/>
    <mergeCell ref="H244:H251"/>
    <mergeCell ref="I244:I251"/>
    <mergeCell ref="A245:B245"/>
    <mergeCell ref="A246:B246"/>
    <mergeCell ref="A247:B247"/>
    <mergeCell ref="A248:B248"/>
    <mergeCell ref="A249:B249"/>
    <mergeCell ref="A250:B250"/>
    <mergeCell ref="A251:B251"/>
    <mergeCell ref="A241:B241"/>
    <mergeCell ref="A242:B242"/>
    <mergeCell ref="A243:E243"/>
    <mergeCell ref="B244:E244"/>
    <mergeCell ref="F244:F251"/>
    <mergeCell ref="A234:E234"/>
    <mergeCell ref="B235:E235"/>
    <mergeCell ref="F235:F242"/>
    <mergeCell ref="A252:E252"/>
    <mergeCell ref="A225:E225"/>
    <mergeCell ref="B226:E226"/>
    <mergeCell ref="F226:F233"/>
    <mergeCell ref="A216:E216"/>
    <mergeCell ref="B217:E217"/>
    <mergeCell ref="F217:F224"/>
    <mergeCell ref="G235:G242"/>
    <mergeCell ref="H235:H242"/>
    <mergeCell ref="I235:I242"/>
    <mergeCell ref="A236:B236"/>
    <mergeCell ref="A237:B237"/>
    <mergeCell ref="A238:B238"/>
    <mergeCell ref="A239:B239"/>
    <mergeCell ref="G226:G233"/>
    <mergeCell ref="H226:H233"/>
    <mergeCell ref="I226:I233"/>
    <mergeCell ref="A227:B227"/>
    <mergeCell ref="A228:B228"/>
    <mergeCell ref="A229:B229"/>
    <mergeCell ref="A230:B230"/>
    <mergeCell ref="A231:B231"/>
    <mergeCell ref="A232:B232"/>
    <mergeCell ref="A233:B233"/>
    <mergeCell ref="A240:B240"/>
    <mergeCell ref="H217:H224"/>
    <mergeCell ref="I217:I224"/>
    <mergeCell ref="A218:B218"/>
    <mergeCell ref="A219:B219"/>
    <mergeCell ref="A220:B220"/>
    <mergeCell ref="A221:B221"/>
    <mergeCell ref="H208:H215"/>
    <mergeCell ref="I208:I215"/>
    <mergeCell ref="A209:B209"/>
    <mergeCell ref="A210:B210"/>
    <mergeCell ref="A211:B211"/>
    <mergeCell ref="A212:B212"/>
    <mergeCell ref="A213:B213"/>
    <mergeCell ref="A214:B214"/>
    <mergeCell ref="A215:B215"/>
    <mergeCell ref="A222:B222"/>
    <mergeCell ref="A223:B223"/>
    <mergeCell ref="A224:B224"/>
    <mergeCell ref="A206:B206"/>
    <mergeCell ref="A207:E207"/>
    <mergeCell ref="B208:E208"/>
    <mergeCell ref="F208:F215"/>
    <mergeCell ref="G208:G215"/>
    <mergeCell ref="B199:E199"/>
    <mergeCell ref="F199:F206"/>
    <mergeCell ref="G199:G206"/>
    <mergeCell ref="G217:G224"/>
    <mergeCell ref="B191:E191"/>
    <mergeCell ref="F191:F198"/>
    <mergeCell ref="G191:G198"/>
    <mergeCell ref="A182:E182"/>
    <mergeCell ref="B183:E183"/>
    <mergeCell ref="F183:F190"/>
    <mergeCell ref="G183:G190"/>
    <mergeCell ref="H199:H206"/>
    <mergeCell ref="I199:I206"/>
    <mergeCell ref="A200:B200"/>
    <mergeCell ref="A201:B201"/>
    <mergeCell ref="A202:B202"/>
    <mergeCell ref="A203:B203"/>
    <mergeCell ref="A204:B204"/>
    <mergeCell ref="H191:H198"/>
    <mergeCell ref="I191:I198"/>
    <mergeCell ref="A192:B192"/>
    <mergeCell ref="A193:B193"/>
    <mergeCell ref="A194:B194"/>
    <mergeCell ref="A195:B195"/>
    <mergeCell ref="A196:B196"/>
    <mergeCell ref="A197:B197"/>
    <mergeCell ref="A198:B198"/>
    <mergeCell ref="A205:B205"/>
    <mergeCell ref="H183:H190"/>
    <mergeCell ref="I183:I190"/>
    <mergeCell ref="A184:B184"/>
    <mergeCell ref="A185:B185"/>
    <mergeCell ref="A186:B186"/>
    <mergeCell ref="A187:B187"/>
    <mergeCell ref="H174:H181"/>
    <mergeCell ref="I174:I181"/>
    <mergeCell ref="A175:B175"/>
    <mergeCell ref="A176:B176"/>
    <mergeCell ref="A177:B177"/>
    <mergeCell ref="A178:B178"/>
    <mergeCell ref="A179:B179"/>
    <mergeCell ref="A180:B180"/>
    <mergeCell ref="A181:B181"/>
    <mergeCell ref="A188:B188"/>
    <mergeCell ref="A189:B189"/>
    <mergeCell ref="A190:B190"/>
    <mergeCell ref="F157:F164"/>
    <mergeCell ref="G157:G164"/>
    <mergeCell ref="A173:E173"/>
    <mergeCell ref="B174:E174"/>
    <mergeCell ref="F174:F181"/>
    <mergeCell ref="G174:G181"/>
    <mergeCell ref="B165:E165"/>
    <mergeCell ref="F165:F172"/>
    <mergeCell ref="G165:G172"/>
    <mergeCell ref="H165:H172"/>
    <mergeCell ref="H149:H156"/>
    <mergeCell ref="B124:E124"/>
    <mergeCell ref="F124:F131"/>
    <mergeCell ref="G124:G131"/>
    <mergeCell ref="H124:H131"/>
    <mergeCell ref="I165:I172"/>
    <mergeCell ref="A166:B166"/>
    <mergeCell ref="A167:B167"/>
    <mergeCell ref="A168:B168"/>
    <mergeCell ref="A169:B169"/>
    <mergeCell ref="A170:B170"/>
    <mergeCell ref="H157:H164"/>
    <mergeCell ref="I157:I164"/>
    <mergeCell ref="A158:B158"/>
    <mergeCell ref="A159:B159"/>
    <mergeCell ref="A160:B160"/>
    <mergeCell ref="A161:B161"/>
    <mergeCell ref="A162:B162"/>
    <mergeCell ref="A163:B163"/>
    <mergeCell ref="A164:B164"/>
    <mergeCell ref="A171:B171"/>
    <mergeCell ref="A172:B172"/>
    <mergeCell ref="B157:E157"/>
    <mergeCell ref="I149:I156"/>
    <mergeCell ref="A150:B150"/>
    <mergeCell ref="A151:B151"/>
    <mergeCell ref="A152:B152"/>
    <mergeCell ref="A153:B153"/>
    <mergeCell ref="I140:I147"/>
    <mergeCell ref="A141:B141"/>
    <mergeCell ref="A142:B142"/>
    <mergeCell ref="A143:B143"/>
    <mergeCell ref="A144:B144"/>
    <mergeCell ref="A145:B145"/>
    <mergeCell ref="A146:B146"/>
    <mergeCell ref="A147:B147"/>
    <mergeCell ref="A154:B154"/>
    <mergeCell ref="A155:B155"/>
    <mergeCell ref="A156:B156"/>
    <mergeCell ref="B140:E140"/>
    <mergeCell ref="F140:F147"/>
    <mergeCell ref="G140:G147"/>
    <mergeCell ref="H140:H147"/>
    <mergeCell ref="A148:E148"/>
    <mergeCell ref="B149:E149"/>
    <mergeCell ref="F149:F156"/>
    <mergeCell ref="G149:G156"/>
    <mergeCell ref="B116:E116"/>
    <mergeCell ref="F116:F123"/>
    <mergeCell ref="G116:G123"/>
    <mergeCell ref="H116:H123"/>
    <mergeCell ref="I132:I139"/>
    <mergeCell ref="A133:B133"/>
    <mergeCell ref="A134:B134"/>
    <mergeCell ref="A135:B135"/>
    <mergeCell ref="A136:B136"/>
    <mergeCell ref="A137:B137"/>
    <mergeCell ref="I124:I131"/>
    <mergeCell ref="A125:B125"/>
    <mergeCell ref="A126:B126"/>
    <mergeCell ref="A127:B127"/>
    <mergeCell ref="A128:B128"/>
    <mergeCell ref="A129:B129"/>
    <mergeCell ref="A130:B130"/>
    <mergeCell ref="A131:B131"/>
    <mergeCell ref="A138:B138"/>
    <mergeCell ref="A139:B139"/>
    <mergeCell ref="B132:E132"/>
    <mergeCell ref="F132:F139"/>
    <mergeCell ref="G132:G139"/>
    <mergeCell ref="H132:H139"/>
    <mergeCell ref="A107:E107"/>
    <mergeCell ref="B108:E108"/>
    <mergeCell ref="F108:F115"/>
    <mergeCell ref="G108:G115"/>
    <mergeCell ref="B99:E99"/>
    <mergeCell ref="F99:F106"/>
    <mergeCell ref="G99:G106"/>
    <mergeCell ref="I116:I123"/>
    <mergeCell ref="A117:B117"/>
    <mergeCell ref="A118:B118"/>
    <mergeCell ref="A119:B119"/>
    <mergeCell ref="A120:B120"/>
    <mergeCell ref="A121:B121"/>
    <mergeCell ref="H108:H115"/>
    <mergeCell ref="I108:I115"/>
    <mergeCell ref="A109:B109"/>
    <mergeCell ref="A110:B110"/>
    <mergeCell ref="A111:B111"/>
    <mergeCell ref="A112:B112"/>
    <mergeCell ref="A113:B113"/>
    <mergeCell ref="A114:B114"/>
    <mergeCell ref="A115:B115"/>
    <mergeCell ref="A122:B122"/>
    <mergeCell ref="A123:B123"/>
    <mergeCell ref="H99:H106"/>
    <mergeCell ref="I99:I106"/>
    <mergeCell ref="A100:B100"/>
    <mergeCell ref="A101:B101"/>
    <mergeCell ref="A102:B102"/>
    <mergeCell ref="A103:B103"/>
    <mergeCell ref="A104:B104"/>
    <mergeCell ref="I91:I98"/>
    <mergeCell ref="A92:B92"/>
    <mergeCell ref="A93:B93"/>
    <mergeCell ref="A94:B94"/>
    <mergeCell ref="A95:B95"/>
    <mergeCell ref="A96:B96"/>
    <mergeCell ref="A97:B97"/>
    <mergeCell ref="A98:B98"/>
    <mergeCell ref="A105:B105"/>
    <mergeCell ref="A106:B106"/>
    <mergeCell ref="A89:E89"/>
    <mergeCell ref="A90:E90"/>
    <mergeCell ref="B91:E91"/>
    <mergeCell ref="F91:F98"/>
    <mergeCell ref="G91:G98"/>
    <mergeCell ref="H91:H98"/>
    <mergeCell ref="H81:H88"/>
    <mergeCell ref="I81:I88"/>
    <mergeCell ref="A82:B82"/>
    <mergeCell ref="A83:B83"/>
    <mergeCell ref="A84:B84"/>
    <mergeCell ref="A85:B85"/>
    <mergeCell ref="A86:B86"/>
    <mergeCell ref="A87:B87"/>
    <mergeCell ref="A88:B88"/>
    <mergeCell ref="A79:E79"/>
    <mergeCell ref="G79:G80"/>
    <mergeCell ref="A80:E80"/>
    <mergeCell ref="B81:E81"/>
    <mergeCell ref="F81:F88"/>
    <mergeCell ref="G81:G88"/>
    <mergeCell ref="I71:I78"/>
    <mergeCell ref="A72:B72"/>
    <mergeCell ref="A73:B73"/>
    <mergeCell ref="A74:B74"/>
    <mergeCell ref="A75:B75"/>
    <mergeCell ref="A76:B76"/>
    <mergeCell ref="A77:B77"/>
    <mergeCell ref="A78:B78"/>
    <mergeCell ref="A70:E70"/>
    <mergeCell ref="B71:E71"/>
    <mergeCell ref="F71:F78"/>
    <mergeCell ref="G71:G78"/>
    <mergeCell ref="H71:H78"/>
    <mergeCell ref="H61:H68"/>
    <mergeCell ref="I61:I68"/>
    <mergeCell ref="A62:B62"/>
    <mergeCell ref="A63:B63"/>
    <mergeCell ref="A64:B64"/>
    <mergeCell ref="A65:B65"/>
    <mergeCell ref="A66:B66"/>
    <mergeCell ref="A67:B67"/>
    <mergeCell ref="A68:B68"/>
    <mergeCell ref="A59:B59"/>
    <mergeCell ref="A60:E60"/>
    <mergeCell ref="B61:E61"/>
    <mergeCell ref="F61:F68"/>
    <mergeCell ref="G61:G68"/>
    <mergeCell ref="B52:E52"/>
    <mergeCell ref="F52:F59"/>
    <mergeCell ref="G52:G59"/>
    <mergeCell ref="A69:E69"/>
    <mergeCell ref="A43:E43"/>
    <mergeCell ref="B44:E44"/>
    <mergeCell ref="F44:F51"/>
    <mergeCell ref="A34:E34"/>
    <mergeCell ref="B35:E35"/>
    <mergeCell ref="F35:F42"/>
    <mergeCell ref="H52:H59"/>
    <mergeCell ref="I52:I59"/>
    <mergeCell ref="A53:B53"/>
    <mergeCell ref="A54:B54"/>
    <mergeCell ref="A55:B55"/>
    <mergeCell ref="A56:B56"/>
    <mergeCell ref="A57:B57"/>
    <mergeCell ref="G44:G51"/>
    <mergeCell ref="H44:H51"/>
    <mergeCell ref="I44:I51"/>
    <mergeCell ref="A45:B45"/>
    <mergeCell ref="A46:B46"/>
    <mergeCell ref="A47:B47"/>
    <mergeCell ref="A48:B48"/>
    <mergeCell ref="A49:B49"/>
    <mergeCell ref="A50:B50"/>
    <mergeCell ref="A51:B51"/>
    <mergeCell ref="A58:B58"/>
    <mergeCell ref="I35:I42"/>
    <mergeCell ref="A36:B36"/>
    <mergeCell ref="A37:B37"/>
    <mergeCell ref="A38:B38"/>
    <mergeCell ref="A39:B39"/>
    <mergeCell ref="G26:G33"/>
    <mergeCell ref="H26:H33"/>
    <mergeCell ref="I26:I33"/>
    <mergeCell ref="A27:B27"/>
    <mergeCell ref="A28:B28"/>
    <mergeCell ref="A29:B29"/>
    <mergeCell ref="A30:B30"/>
    <mergeCell ref="A31:B31"/>
    <mergeCell ref="A32:B32"/>
    <mergeCell ref="A33:B33"/>
    <mergeCell ref="A40:B40"/>
    <mergeCell ref="A41:B41"/>
    <mergeCell ref="A42:B42"/>
    <mergeCell ref="A24:E24"/>
    <mergeCell ref="A25:E25"/>
    <mergeCell ref="B26:E26"/>
    <mergeCell ref="F26:F33"/>
    <mergeCell ref="B16:E16"/>
    <mergeCell ref="F16:F23"/>
    <mergeCell ref="G16:G23"/>
    <mergeCell ref="G35:G42"/>
    <mergeCell ref="H35:H42"/>
    <mergeCell ref="B8:E8"/>
    <mergeCell ref="F8:F15"/>
    <mergeCell ref="G8:G15"/>
    <mergeCell ref="H8:H15"/>
    <mergeCell ref="I8:I15"/>
    <mergeCell ref="A9:B9"/>
    <mergeCell ref="H16:H23"/>
    <mergeCell ref="I16:I23"/>
    <mergeCell ref="A17:B17"/>
    <mergeCell ref="A18:B18"/>
    <mergeCell ref="A19:B19"/>
    <mergeCell ref="A20:B20"/>
    <mergeCell ref="A21:B21"/>
    <mergeCell ref="A10:B10"/>
    <mergeCell ref="A11:B11"/>
    <mergeCell ref="A12:B12"/>
    <mergeCell ref="A13:B13"/>
    <mergeCell ref="A14:B14"/>
    <mergeCell ref="A15:B15"/>
    <mergeCell ref="A22:B22"/>
    <mergeCell ref="A23:B23"/>
    <mergeCell ref="A1:I1"/>
    <mergeCell ref="F2:H2"/>
    <mergeCell ref="A3:B3"/>
    <mergeCell ref="C3:G3"/>
    <mergeCell ref="A4:A6"/>
    <mergeCell ref="B4:B6"/>
    <mergeCell ref="C4:E4"/>
    <mergeCell ref="F4:F6"/>
    <mergeCell ref="G4:G6"/>
    <mergeCell ref="H4:H6"/>
    <mergeCell ref="I4:I6"/>
    <mergeCell ref="C5:C6"/>
    <mergeCell ref="D5:D6"/>
    <mergeCell ref="E5:E6"/>
  </mergeCells>
  <pageMargins left="0.78740157480314965" right="0.39370078740157483" top="0.39370078740157483" bottom="0.19685039370078741" header="0" footer="0"/>
  <pageSetup paperSize="9" scale="79" fitToHeight="0" orientation="landscape" r:id="rId1"/>
  <rowBreaks count="13" manualBreakCount="13">
    <brk id="25" max="8" man="1"/>
    <brk id="42" max="8" man="1"/>
    <brk id="69" max="8" man="1"/>
    <brk id="90" max="8" man="1"/>
    <brk id="115" max="8" man="1"/>
    <brk id="148" max="8" man="1"/>
    <brk id="164" max="8" man="1"/>
    <brk id="190" max="8" man="1"/>
    <brk id="216" max="8" man="1"/>
    <brk id="243" max="8" man="1"/>
    <brk id="260" max="8" man="1"/>
    <brk id="278" max="8" man="1"/>
    <brk id="295"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60"/>
  <sheetViews>
    <sheetView view="pageBreakPreview" topLeftCell="A16" zoomScale="85" zoomScaleNormal="85" zoomScaleSheetLayoutView="85" workbookViewId="0">
      <selection activeCell="G18" sqref="G18"/>
    </sheetView>
  </sheetViews>
  <sheetFormatPr defaultRowHeight="12.5" x14ac:dyDescent="0.25"/>
  <cols>
    <col min="1" max="1" width="5.54296875" customWidth="1"/>
    <col min="2" max="2" width="81.36328125" customWidth="1"/>
    <col min="3" max="3" width="10" customWidth="1"/>
    <col min="4" max="4" width="12.453125" customWidth="1"/>
    <col min="5" max="5" width="8.1796875" customWidth="1"/>
    <col min="6" max="6" width="10.26953125" customWidth="1"/>
    <col min="7" max="7" width="22.7265625" customWidth="1"/>
    <col min="257" max="257" width="7" customWidth="1"/>
    <col min="258" max="258" width="23.453125" customWidth="1"/>
    <col min="259" max="259" width="12.54296875" customWidth="1"/>
    <col min="260" max="260" width="19.54296875" customWidth="1"/>
    <col min="261" max="262" width="17.81640625" customWidth="1"/>
    <col min="263" max="263" width="28.26953125" customWidth="1"/>
    <col min="513" max="513" width="7" customWidth="1"/>
    <col min="514" max="514" width="23.453125" customWidth="1"/>
    <col min="515" max="515" width="12.54296875" customWidth="1"/>
    <col min="516" max="516" width="19.54296875" customWidth="1"/>
    <col min="517" max="518" width="17.81640625" customWidth="1"/>
    <col min="519" max="519" width="28.26953125" customWidth="1"/>
    <col min="769" max="769" width="7" customWidth="1"/>
    <col min="770" max="770" width="23.453125" customWidth="1"/>
    <col min="771" max="771" width="12.54296875" customWidth="1"/>
    <col min="772" max="772" width="19.54296875" customWidth="1"/>
    <col min="773" max="774" width="17.81640625" customWidth="1"/>
    <col min="775" max="775" width="28.26953125" customWidth="1"/>
    <col min="1025" max="1025" width="7" customWidth="1"/>
    <col min="1026" max="1026" width="23.453125" customWidth="1"/>
    <col min="1027" max="1027" width="12.54296875" customWidth="1"/>
    <col min="1028" max="1028" width="19.54296875" customWidth="1"/>
    <col min="1029" max="1030" width="17.81640625" customWidth="1"/>
    <col min="1031" max="1031" width="28.26953125" customWidth="1"/>
    <col min="1281" max="1281" width="7" customWidth="1"/>
    <col min="1282" max="1282" width="23.453125" customWidth="1"/>
    <col min="1283" max="1283" width="12.54296875" customWidth="1"/>
    <col min="1284" max="1284" width="19.54296875" customWidth="1"/>
    <col min="1285" max="1286" width="17.81640625" customWidth="1"/>
    <col min="1287" max="1287" width="28.26953125" customWidth="1"/>
    <col min="1537" max="1537" width="7" customWidth="1"/>
    <col min="1538" max="1538" width="23.453125" customWidth="1"/>
    <col min="1539" max="1539" width="12.54296875" customWidth="1"/>
    <col min="1540" max="1540" width="19.54296875" customWidth="1"/>
    <col min="1541" max="1542" width="17.81640625" customWidth="1"/>
    <col min="1543" max="1543" width="28.26953125" customWidth="1"/>
    <col min="1793" max="1793" width="7" customWidth="1"/>
    <col min="1794" max="1794" width="23.453125" customWidth="1"/>
    <col min="1795" max="1795" width="12.54296875" customWidth="1"/>
    <col min="1796" max="1796" width="19.54296875" customWidth="1"/>
    <col min="1797" max="1798" width="17.81640625" customWidth="1"/>
    <col min="1799" max="1799" width="28.26953125" customWidth="1"/>
    <col min="2049" max="2049" width="7" customWidth="1"/>
    <col min="2050" max="2050" width="23.453125" customWidth="1"/>
    <col min="2051" max="2051" width="12.54296875" customWidth="1"/>
    <col min="2052" max="2052" width="19.54296875" customWidth="1"/>
    <col min="2053" max="2054" width="17.81640625" customWidth="1"/>
    <col min="2055" max="2055" width="28.26953125" customWidth="1"/>
    <col min="2305" max="2305" width="7" customWidth="1"/>
    <col min="2306" max="2306" width="23.453125" customWidth="1"/>
    <col min="2307" max="2307" width="12.54296875" customWidth="1"/>
    <col min="2308" max="2308" width="19.54296875" customWidth="1"/>
    <col min="2309" max="2310" width="17.81640625" customWidth="1"/>
    <col min="2311" max="2311" width="28.26953125" customWidth="1"/>
    <col min="2561" max="2561" width="7" customWidth="1"/>
    <col min="2562" max="2562" width="23.453125" customWidth="1"/>
    <col min="2563" max="2563" width="12.54296875" customWidth="1"/>
    <col min="2564" max="2564" width="19.54296875" customWidth="1"/>
    <col min="2565" max="2566" width="17.81640625" customWidth="1"/>
    <col min="2567" max="2567" width="28.26953125" customWidth="1"/>
    <col min="2817" max="2817" width="7" customWidth="1"/>
    <col min="2818" max="2818" width="23.453125" customWidth="1"/>
    <col min="2819" max="2819" width="12.54296875" customWidth="1"/>
    <col min="2820" max="2820" width="19.54296875" customWidth="1"/>
    <col min="2821" max="2822" width="17.81640625" customWidth="1"/>
    <col min="2823" max="2823" width="28.26953125" customWidth="1"/>
    <col min="3073" max="3073" width="7" customWidth="1"/>
    <col min="3074" max="3074" width="23.453125" customWidth="1"/>
    <col min="3075" max="3075" width="12.54296875" customWidth="1"/>
    <col min="3076" max="3076" width="19.54296875" customWidth="1"/>
    <col min="3077" max="3078" width="17.81640625" customWidth="1"/>
    <col min="3079" max="3079" width="28.26953125" customWidth="1"/>
    <col min="3329" max="3329" width="7" customWidth="1"/>
    <col min="3330" max="3330" width="23.453125" customWidth="1"/>
    <col min="3331" max="3331" width="12.54296875" customWidth="1"/>
    <col min="3332" max="3332" width="19.54296875" customWidth="1"/>
    <col min="3333" max="3334" width="17.81640625" customWidth="1"/>
    <col min="3335" max="3335" width="28.26953125" customWidth="1"/>
    <col min="3585" max="3585" width="7" customWidth="1"/>
    <col min="3586" max="3586" width="23.453125" customWidth="1"/>
    <col min="3587" max="3587" width="12.54296875" customWidth="1"/>
    <col min="3588" max="3588" width="19.54296875" customWidth="1"/>
    <col min="3589" max="3590" width="17.81640625" customWidth="1"/>
    <col min="3591" max="3591" width="28.26953125" customWidth="1"/>
    <col min="3841" max="3841" width="7" customWidth="1"/>
    <col min="3842" max="3842" width="23.453125" customWidth="1"/>
    <col min="3843" max="3843" width="12.54296875" customWidth="1"/>
    <col min="3844" max="3844" width="19.54296875" customWidth="1"/>
    <col min="3845" max="3846" width="17.81640625" customWidth="1"/>
    <col min="3847" max="3847" width="28.26953125" customWidth="1"/>
    <col min="4097" max="4097" width="7" customWidth="1"/>
    <col min="4098" max="4098" width="23.453125" customWidth="1"/>
    <col min="4099" max="4099" width="12.54296875" customWidth="1"/>
    <col min="4100" max="4100" width="19.54296875" customWidth="1"/>
    <col min="4101" max="4102" width="17.81640625" customWidth="1"/>
    <col min="4103" max="4103" width="28.26953125" customWidth="1"/>
    <col min="4353" max="4353" width="7" customWidth="1"/>
    <col min="4354" max="4354" width="23.453125" customWidth="1"/>
    <col min="4355" max="4355" width="12.54296875" customWidth="1"/>
    <col min="4356" max="4356" width="19.54296875" customWidth="1"/>
    <col min="4357" max="4358" width="17.81640625" customWidth="1"/>
    <col min="4359" max="4359" width="28.26953125" customWidth="1"/>
    <col min="4609" max="4609" width="7" customWidth="1"/>
    <col min="4610" max="4610" width="23.453125" customWidth="1"/>
    <col min="4611" max="4611" width="12.54296875" customWidth="1"/>
    <col min="4612" max="4612" width="19.54296875" customWidth="1"/>
    <col min="4613" max="4614" width="17.81640625" customWidth="1"/>
    <col min="4615" max="4615" width="28.26953125" customWidth="1"/>
    <col min="4865" max="4865" width="7" customWidth="1"/>
    <col min="4866" max="4866" width="23.453125" customWidth="1"/>
    <col min="4867" max="4867" width="12.54296875" customWidth="1"/>
    <col min="4868" max="4868" width="19.54296875" customWidth="1"/>
    <col min="4869" max="4870" width="17.81640625" customWidth="1"/>
    <col min="4871" max="4871" width="28.26953125" customWidth="1"/>
    <col min="5121" max="5121" width="7" customWidth="1"/>
    <col min="5122" max="5122" width="23.453125" customWidth="1"/>
    <col min="5123" max="5123" width="12.54296875" customWidth="1"/>
    <col min="5124" max="5124" width="19.54296875" customWidth="1"/>
    <col min="5125" max="5126" width="17.81640625" customWidth="1"/>
    <col min="5127" max="5127" width="28.26953125" customWidth="1"/>
    <col min="5377" max="5377" width="7" customWidth="1"/>
    <col min="5378" max="5378" width="23.453125" customWidth="1"/>
    <col min="5379" max="5379" width="12.54296875" customWidth="1"/>
    <col min="5380" max="5380" width="19.54296875" customWidth="1"/>
    <col min="5381" max="5382" width="17.81640625" customWidth="1"/>
    <col min="5383" max="5383" width="28.26953125" customWidth="1"/>
    <col min="5633" max="5633" width="7" customWidth="1"/>
    <col min="5634" max="5634" width="23.453125" customWidth="1"/>
    <col min="5635" max="5635" width="12.54296875" customWidth="1"/>
    <col min="5636" max="5636" width="19.54296875" customWidth="1"/>
    <col min="5637" max="5638" width="17.81640625" customWidth="1"/>
    <col min="5639" max="5639" width="28.26953125" customWidth="1"/>
    <col min="5889" max="5889" width="7" customWidth="1"/>
    <col min="5890" max="5890" width="23.453125" customWidth="1"/>
    <col min="5891" max="5891" width="12.54296875" customWidth="1"/>
    <col min="5892" max="5892" width="19.54296875" customWidth="1"/>
    <col min="5893" max="5894" width="17.81640625" customWidth="1"/>
    <col min="5895" max="5895" width="28.26953125" customWidth="1"/>
    <col min="6145" max="6145" width="7" customWidth="1"/>
    <col min="6146" max="6146" width="23.453125" customWidth="1"/>
    <col min="6147" max="6147" width="12.54296875" customWidth="1"/>
    <col min="6148" max="6148" width="19.54296875" customWidth="1"/>
    <col min="6149" max="6150" width="17.81640625" customWidth="1"/>
    <col min="6151" max="6151" width="28.26953125" customWidth="1"/>
    <col min="6401" max="6401" width="7" customWidth="1"/>
    <col min="6402" max="6402" width="23.453125" customWidth="1"/>
    <col min="6403" max="6403" width="12.54296875" customWidth="1"/>
    <col min="6404" max="6404" width="19.54296875" customWidth="1"/>
    <col min="6405" max="6406" width="17.81640625" customWidth="1"/>
    <col min="6407" max="6407" width="28.26953125" customWidth="1"/>
    <col min="6657" max="6657" width="7" customWidth="1"/>
    <col min="6658" max="6658" width="23.453125" customWidth="1"/>
    <col min="6659" max="6659" width="12.54296875" customWidth="1"/>
    <col min="6660" max="6660" width="19.54296875" customWidth="1"/>
    <col min="6661" max="6662" width="17.81640625" customWidth="1"/>
    <col min="6663" max="6663" width="28.26953125" customWidth="1"/>
    <col min="6913" max="6913" width="7" customWidth="1"/>
    <col min="6914" max="6914" width="23.453125" customWidth="1"/>
    <col min="6915" max="6915" width="12.54296875" customWidth="1"/>
    <col min="6916" max="6916" width="19.54296875" customWidth="1"/>
    <col min="6917" max="6918" width="17.81640625" customWidth="1"/>
    <col min="6919" max="6919" width="28.26953125" customWidth="1"/>
    <col min="7169" max="7169" width="7" customWidth="1"/>
    <col min="7170" max="7170" width="23.453125" customWidth="1"/>
    <col min="7171" max="7171" width="12.54296875" customWidth="1"/>
    <col min="7172" max="7172" width="19.54296875" customWidth="1"/>
    <col min="7173" max="7174" width="17.81640625" customWidth="1"/>
    <col min="7175" max="7175" width="28.26953125" customWidth="1"/>
    <col min="7425" max="7425" width="7" customWidth="1"/>
    <col min="7426" max="7426" width="23.453125" customWidth="1"/>
    <col min="7427" max="7427" width="12.54296875" customWidth="1"/>
    <col min="7428" max="7428" width="19.54296875" customWidth="1"/>
    <col min="7429" max="7430" width="17.81640625" customWidth="1"/>
    <col min="7431" max="7431" width="28.26953125" customWidth="1"/>
    <col min="7681" max="7681" width="7" customWidth="1"/>
    <col min="7682" max="7682" width="23.453125" customWidth="1"/>
    <col min="7683" max="7683" width="12.54296875" customWidth="1"/>
    <col min="7684" max="7684" width="19.54296875" customWidth="1"/>
    <col min="7685" max="7686" width="17.81640625" customWidth="1"/>
    <col min="7687" max="7687" width="28.26953125" customWidth="1"/>
    <col min="7937" max="7937" width="7" customWidth="1"/>
    <col min="7938" max="7938" width="23.453125" customWidth="1"/>
    <col min="7939" max="7939" width="12.54296875" customWidth="1"/>
    <col min="7940" max="7940" width="19.54296875" customWidth="1"/>
    <col min="7941" max="7942" width="17.81640625" customWidth="1"/>
    <col min="7943" max="7943" width="28.26953125" customWidth="1"/>
    <col min="8193" max="8193" width="7" customWidth="1"/>
    <col min="8194" max="8194" width="23.453125" customWidth="1"/>
    <col min="8195" max="8195" width="12.54296875" customWidth="1"/>
    <col min="8196" max="8196" width="19.54296875" customWidth="1"/>
    <col min="8197" max="8198" width="17.81640625" customWidth="1"/>
    <col min="8199" max="8199" width="28.26953125" customWidth="1"/>
    <col min="8449" max="8449" width="7" customWidth="1"/>
    <col min="8450" max="8450" width="23.453125" customWidth="1"/>
    <col min="8451" max="8451" width="12.54296875" customWidth="1"/>
    <col min="8452" max="8452" width="19.54296875" customWidth="1"/>
    <col min="8453" max="8454" width="17.81640625" customWidth="1"/>
    <col min="8455" max="8455" width="28.26953125" customWidth="1"/>
    <col min="8705" max="8705" width="7" customWidth="1"/>
    <col min="8706" max="8706" width="23.453125" customWidth="1"/>
    <col min="8707" max="8707" width="12.54296875" customWidth="1"/>
    <col min="8708" max="8708" width="19.54296875" customWidth="1"/>
    <col min="8709" max="8710" width="17.81640625" customWidth="1"/>
    <col min="8711" max="8711" width="28.26953125" customWidth="1"/>
    <col min="8961" max="8961" width="7" customWidth="1"/>
    <col min="8962" max="8962" width="23.453125" customWidth="1"/>
    <col min="8963" max="8963" width="12.54296875" customWidth="1"/>
    <col min="8964" max="8964" width="19.54296875" customWidth="1"/>
    <col min="8965" max="8966" width="17.81640625" customWidth="1"/>
    <col min="8967" max="8967" width="28.26953125" customWidth="1"/>
    <col min="9217" max="9217" width="7" customWidth="1"/>
    <col min="9218" max="9218" width="23.453125" customWidth="1"/>
    <col min="9219" max="9219" width="12.54296875" customWidth="1"/>
    <col min="9220" max="9220" width="19.54296875" customWidth="1"/>
    <col min="9221" max="9222" width="17.81640625" customWidth="1"/>
    <col min="9223" max="9223" width="28.26953125" customWidth="1"/>
    <col min="9473" max="9473" width="7" customWidth="1"/>
    <col min="9474" max="9474" width="23.453125" customWidth="1"/>
    <col min="9475" max="9475" width="12.54296875" customWidth="1"/>
    <col min="9476" max="9476" width="19.54296875" customWidth="1"/>
    <col min="9477" max="9478" width="17.81640625" customWidth="1"/>
    <col min="9479" max="9479" width="28.26953125" customWidth="1"/>
    <col min="9729" max="9729" width="7" customWidth="1"/>
    <col min="9730" max="9730" width="23.453125" customWidth="1"/>
    <col min="9731" max="9731" width="12.54296875" customWidth="1"/>
    <col min="9732" max="9732" width="19.54296875" customWidth="1"/>
    <col min="9733" max="9734" width="17.81640625" customWidth="1"/>
    <col min="9735" max="9735" width="28.26953125" customWidth="1"/>
    <col min="9985" max="9985" width="7" customWidth="1"/>
    <col min="9986" max="9986" width="23.453125" customWidth="1"/>
    <col min="9987" max="9987" width="12.54296875" customWidth="1"/>
    <col min="9988" max="9988" width="19.54296875" customWidth="1"/>
    <col min="9989" max="9990" width="17.81640625" customWidth="1"/>
    <col min="9991" max="9991" width="28.26953125" customWidth="1"/>
    <col min="10241" max="10241" width="7" customWidth="1"/>
    <col min="10242" max="10242" width="23.453125" customWidth="1"/>
    <col min="10243" max="10243" width="12.54296875" customWidth="1"/>
    <col min="10244" max="10244" width="19.54296875" customWidth="1"/>
    <col min="10245" max="10246" width="17.81640625" customWidth="1"/>
    <col min="10247" max="10247" width="28.26953125" customWidth="1"/>
    <col min="10497" max="10497" width="7" customWidth="1"/>
    <col min="10498" max="10498" width="23.453125" customWidth="1"/>
    <col min="10499" max="10499" width="12.54296875" customWidth="1"/>
    <col min="10500" max="10500" width="19.54296875" customWidth="1"/>
    <col min="10501" max="10502" width="17.81640625" customWidth="1"/>
    <col min="10503" max="10503" width="28.26953125" customWidth="1"/>
    <col min="10753" max="10753" width="7" customWidth="1"/>
    <col min="10754" max="10754" width="23.453125" customWidth="1"/>
    <col min="10755" max="10755" width="12.54296875" customWidth="1"/>
    <col min="10756" max="10756" width="19.54296875" customWidth="1"/>
    <col min="10757" max="10758" width="17.81640625" customWidth="1"/>
    <col min="10759" max="10759" width="28.26953125" customWidth="1"/>
    <col min="11009" max="11009" width="7" customWidth="1"/>
    <col min="11010" max="11010" width="23.453125" customWidth="1"/>
    <col min="11011" max="11011" width="12.54296875" customWidth="1"/>
    <col min="11012" max="11012" width="19.54296875" customWidth="1"/>
    <col min="11013" max="11014" width="17.81640625" customWidth="1"/>
    <col min="11015" max="11015" width="28.26953125" customWidth="1"/>
    <col min="11265" max="11265" width="7" customWidth="1"/>
    <col min="11266" max="11266" width="23.453125" customWidth="1"/>
    <col min="11267" max="11267" width="12.54296875" customWidth="1"/>
    <col min="11268" max="11268" width="19.54296875" customWidth="1"/>
    <col min="11269" max="11270" width="17.81640625" customWidth="1"/>
    <col min="11271" max="11271" width="28.26953125" customWidth="1"/>
    <col min="11521" max="11521" width="7" customWidth="1"/>
    <col min="11522" max="11522" width="23.453125" customWidth="1"/>
    <col min="11523" max="11523" width="12.54296875" customWidth="1"/>
    <col min="11524" max="11524" width="19.54296875" customWidth="1"/>
    <col min="11525" max="11526" width="17.81640625" customWidth="1"/>
    <col min="11527" max="11527" width="28.26953125" customWidth="1"/>
    <col min="11777" max="11777" width="7" customWidth="1"/>
    <col min="11778" max="11778" width="23.453125" customWidth="1"/>
    <col min="11779" max="11779" width="12.54296875" customWidth="1"/>
    <col min="11780" max="11780" width="19.54296875" customWidth="1"/>
    <col min="11781" max="11782" width="17.81640625" customWidth="1"/>
    <col min="11783" max="11783" width="28.26953125" customWidth="1"/>
    <col min="12033" max="12033" width="7" customWidth="1"/>
    <col min="12034" max="12034" width="23.453125" customWidth="1"/>
    <col min="12035" max="12035" width="12.54296875" customWidth="1"/>
    <col min="12036" max="12036" width="19.54296875" customWidth="1"/>
    <col min="12037" max="12038" width="17.81640625" customWidth="1"/>
    <col min="12039" max="12039" width="28.26953125" customWidth="1"/>
    <col min="12289" max="12289" width="7" customWidth="1"/>
    <col min="12290" max="12290" width="23.453125" customWidth="1"/>
    <col min="12291" max="12291" width="12.54296875" customWidth="1"/>
    <col min="12292" max="12292" width="19.54296875" customWidth="1"/>
    <col min="12293" max="12294" width="17.81640625" customWidth="1"/>
    <col min="12295" max="12295" width="28.26953125" customWidth="1"/>
    <col min="12545" max="12545" width="7" customWidth="1"/>
    <col min="12546" max="12546" width="23.453125" customWidth="1"/>
    <col min="12547" max="12547" width="12.54296875" customWidth="1"/>
    <col min="12548" max="12548" width="19.54296875" customWidth="1"/>
    <col min="12549" max="12550" width="17.81640625" customWidth="1"/>
    <col min="12551" max="12551" width="28.26953125" customWidth="1"/>
    <col min="12801" max="12801" width="7" customWidth="1"/>
    <col min="12802" max="12802" width="23.453125" customWidth="1"/>
    <col min="12803" max="12803" width="12.54296875" customWidth="1"/>
    <col min="12804" max="12804" width="19.54296875" customWidth="1"/>
    <col min="12805" max="12806" width="17.81640625" customWidth="1"/>
    <col min="12807" max="12807" width="28.26953125" customWidth="1"/>
    <col min="13057" max="13057" width="7" customWidth="1"/>
    <col min="13058" max="13058" width="23.453125" customWidth="1"/>
    <col min="13059" max="13059" width="12.54296875" customWidth="1"/>
    <col min="13060" max="13060" width="19.54296875" customWidth="1"/>
    <col min="13061" max="13062" width="17.81640625" customWidth="1"/>
    <col min="13063" max="13063" width="28.26953125" customWidth="1"/>
    <col min="13313" max="13313" width="7" customWidth="1"/>
    <col min="13314" max="13314" width="23.453125" customWidth="1"/>
    <col min="13315" max="13315" width="12.54296875" customWidth="1"/>
    <col min="13316" max="13316" width="19.54296875" customWidth="1"/>
    <col min="13317" max="13318" width="17.81640625" customWidth="1"/>
    <col min="13319" max="13319" width="28.26953125" customWidth="1"/>
    <col min="13569" max="13569" width="7" customWidth="1"/>
    <col min="13570" max="13570" width="23.453125" customWidth="1"/>
    <col min="13571" max="13571" width="12.54296875" customWidth="1"/>
    <col min="13572" max="13572" width="19.54296875" customWidth="1"/>
    <col min="13573" max="13574" width="17.81640625" customWidth="1"/>
    <col min="13575" max="13575" width="28.26953125" customWidth="1"/>
    <col min="13825" max="13825" width="7" customWidth="1"/>
    <col min="13826" max="13826" width="23.453125" customWidth="1"/>
    <col min="13827" max="13827" width="12.54296875" customWidth="1"/>
    <col min="13828" max="13828" width="19.54296875" customWidth="1"/>
    <col min="13829" max="13830" width="17.81640625" customWidth="1"/>
    <col min="13831" max="13831" width="28.26953125" customWidth="1"/>
    <col min="14081" max="14081" width="7" customWidth="1"/>
    <col min="14082" max="14082" width="23.453125" customWidth="1"/>
    <col min="14083" max="14083" width="12.54296875" customWidth="1"/>
    <col min="14084" max="14084" width="19.54296875" customWidth="1"/>
    <col min="14085" max="14086" width="17.81640625" customWidth="1"/>
    <col min="14087" max="14087" width="28.26953125" customWidth="1"/>
    <col min="14337" max="14337" width="7" customWidth="1"/>
    <col min="14338" max="14338" width="23.453125" customWidth="1"/>
    <col min="14339" max="14339" width="12.54296875" customWidth="1"/>
    <col min="14340" max="14340" width="19.54296875" customWidth="1"/>
    <col min="14341" max="14342" width="17.81640625" customWidth="1"/>
    <col min="14343" max="14343" width="28.26953125" customWidth="1"/>
    <col min="14593" max="14593" width="7" customWidth="1"/>
    <col min="14594" max="14594" width="23.453125" customWidth="1"/>
    <col min="14595" max="14595" width="12.54296875" customWidth="1"/>
    <col min="14596" max="14596" width="19.54296875" customWidth="1"/>
    <col min="14597" max="14598" width="17.81640625" customWidth="1"/>
    <col min="14599" max="14599" width="28.26953125" customWidth="1"/>
    <col min="14849" max="14849" width="7" customWidth="1"/>
    <col min="14850" max="14850" width="23.453125" customWidth="1"/>
    <col min="14851" max="14851" width="12.54296875" customWidth="1"/>
    <col min="14852" max="14852" width="19.54296875" customWidth="1"/>
    <col min="14853" max="14854" width="17.81640625" customWidth="1"/>
    <col min="14855" max="14855" width="28.26953125" customWidth="1"/>
    <col min="15105" max="15105" width="7" customWidth="1"/>
    <col min="15106" max="15106" width="23.453125" customWidth="1"/>
    <col min="15107" max="15107" width="12.54296875" customWidth="1"/>
    <col min="15108" max="15108" width="19.54296875" customWidth="1"/>
    <col min="15109" max="15110" width="17.81640625" customWidth="1"/>
    <col min="15111" max="15111" width="28.26953125" customWidth="1"/>
    <col min="15361" max="15361" width="7" customWidth="1"/>
    <col min="15362" max="15362" width="23.453125" customWidth="1"/>
    <col min="15363" max="15363" width="12.54296875" customWidth="1"/>
    <col min="15364" max="15364" width="19.54296875" customWidth="1"/>
    <col min="15365" max="15366" width="17.81640625" customWidth="1"/>
    <col min="15367" max="15367" width="28.26953125" customWidth="1"/>
    <col min="15617" max="15617" width="7" customWidth="1"/>
    <col min="15618" max="15618" width="23.453125" customWidth="1"/>
    <col min="15619" max="15619" width="12.54296875" customWidth="1"/>
    <col min="15620" max="15620" width="19.54296875" customWidth="1"/>
    <col min="15621" max="15622" width="17.81640625" customWidth="1"/>
    <col min="15623" max="15623" width="28.26953125" customWidth="1"/>
    <col min="15873" max="15873" width="7" customWidth="1"/>
    <col min="15874" max="15874" width="23.453125" customWidth="1"/>
    <col min="15875" max="15875" width="12.54296875" customWidth="1"/>
    <col min="15876" max="15876" width="19.54296875" customWidth="1"/>
    <col min="15877" max="15878" width="17.81640625" customWidth="1"/>
    <col min="15879" max="15879" width="28.26953125" customWidth="1"/>
    <col min="16129" max="16129" width="7" customWidth="1"/>
    <col min="16130" max="16130" width="23.453125" customWidth="1"/>
    <col min="16131" max="16131" width="12.54296875" customWidth="1"/>
    <col min="16132" max="16132" width="19.54296875" customWidth="1"/>
    <col min="16133" max="16134" width="17.81640625" customWidth="1"/>
    <col min="16135" max="16135" width="28.26953125" customWidth="1"/>
  </cols>
  <sheetData>
    <row r="1" spans="1:7" s="29" customFormat="1" ht="14" x14ac:dyDescent="0.3">
      <c r="G1" s="30" t="s">
        <v>112</v>
      </c>
    </row>
    <row r="2" spans="1:7" s="31" customFormat="1" ht="15.5" x14ac:dyDescent="0.35">
      <c r="A2" s="317" t="s">
        <v>113</v>
      </c>
      <c r="B2" s="317"/>
      <c r="C2" s="317"/>
      <c r="D2" s="317"/>
      <c r="E2" s="317"/>
      <c r="F2" s="317"/>
      <c r="G2" s="317"/>
    </row>
    <row r="3" spans="1:7" s="31" customFormat="1" ht="13" x14ac:dyDescent="0.3"/>
    <row r="4" spans="1:7" s="32" customFormat="1" ht="42.75" customHeight="1" x14ac:dyDescent="0.25">
      <c r="A4" s="318" t="s">
        <v>114</v>
      </c>
      <c r="B4" s="321" t="s">
        <v>363</v>
      </c>
      <c r="C4" s="321" t="s">
        <v>116</v>
      </c>
      <c r="D4" s="324" t="s">
        <v>117</v>
      </c>
      <c r="E4" s="325"/>
      <c r="F4" s="326"/>
      <c r="G4" s="321" t="s">
        <v>118</v>
      </c>
    </row>
    <row r="5" spans="1:7" s="32" customFormat="1" ht="23.5" customHeight="1" x14ac:dyDescent="0.25">
      <c r="A5" s="319"/>
      <c r="B5" s="322"/>
      <c r="C5" s="322"/>
      <c r="D5" s="321" t="s">
        <v>119</v>
      </c>
      <c r="E5" s="327" t="s">
        <v>120</v>
      </c>
      <c r="F5" s="328"/>
      <c r="G5" s="322"/>
    </row>
    <row r="6" spans="1:7" s="32" customFormat="1" ht="34" customHeight="1" x14ac:dyDescent="0.25">
      <c r="A6" s="320"/>
      <c r="B6" s="323"/>
      <c r="C6" s="323"/>
      <c r="D6" s="323"/>
      <c r="E6" s="159" t="s">
        <v>121</v>
      </c>
      <c r="F6" s="159" t="s">
        <v>122</v>
      </c>
      <c r="G6" s="323"/>
    </row>
    <row r="7" spans="1:7" s="29" customFormat="1" ht="14" x14ac:dyDescent="0.3">
      <c r="A7" s="53">
        <v>1</v>
      </c>
      <c r="B7" s="53">
        <v>2</v>
      </c>
      <c r="C7" s="53">
        <v>3</v>
      </c>
      <c r="D7" s="53">
        <v>4</v>
      </c>
      <c r="E7" s="53">
        <v>5</v>
      </c>
      <c r="F7" s="53">
        <v>6</v>
      </c>
      <c r="G7" s="53">
        <v>7</v>
      </c>
    </row>
    <row r="8" spans="1:7" s="40" customFormat="1" ht="21.5" customHeight="1" x14ac:dyDescent="0.25">
      <c r="A8" s="313" t="s">
        <v>288</v>
      </c>
      <c r="B8" s="314"/>
      <c r="C8" s="315"/>
      <c r="D8" s="314"/>
      <c r="E8" s="315"/>
      <c r="F8" s="315"/>
      <c r="G8" s="316"/>
    </row>
    <row r="9" spans="1:7" s="40" customFormat="1" ht="32.5" customHeight="1" x14ac:dyDescent="0.25">
      <c r="A9" s="41" t="s">
        <v>132</v>
      </c>
      <c r="B9" s="124" t="s">
        <v>364</v>
      </c>
      <c r="C9" s="42" t="s">
        <v>135</v>
      </c>
      <c r="D9" s="43">
        <v>363</v>
      </c>
      <c r="E9" s="43">
        <v>250</v>
      </c>
      <c r="F9" s="43">
        <v>315</v>
      </c>
      <c r="G9" s="124"/>
    </row>
    <row r="10" spans="1:7" s="40" customFormat="1" ht="44" customHeight="1" x14ac:dyDescent="0.25">
      <c r="A10" s="41" t="s">
        <v>134</v>
      </c>
      <c r="B10" s="124" t="s">
        <v>362</v>
      </c>
      <c r="C10" s="42" t="s">
        <v>135</v>
      </c>
      <c r="D10" s="42">
        <v>81</v>
      </c>
      <c r="E10" s="42">
        <v>70</v>
      </c>
      <c r="F10" s="42">
        <v>95</v>
      </c>
      <c r="G10" s="124"/>
    </row>
    <row r="11" spans="1:7" s="40" customFormat="1" ht="47" customHeight="1" x14ac:dyDescent="0.25">
      <c r="A11" s="41" t="s">
        <v>70</v>
      </c>
      <c r="B11" s="124" t="s">
        <v>361</v>
      </c>
      <c r="C11" s="42" t="s">
        <v>136</v>
      </c>
      <c r="D11" s="42">
        <v>42</v>
      </c>
      <c r="E11" s="42">
        <v>30</v>
      </c>
      <c r="F11" s="42">
        <v>43</v>
      </c>
      <c r="G11" s="124"/>
    </row>
    <row r="12" spans="1:7" s="40" customFormat="1" ht="45" customHeight="1" x14ac:dyDescent="0.25">
      <c r="A12" s="41" t="s">
        <v>74</v>
      </c>
      <c r="B12" s="124" t="s">
        <v>137</v>
      </c>
      <c r="C12" s="42" t="s">
        <v>133</v>
      </c>
      <c r="D12" s="42">
        <v>13</v>
      </c>
      <c r="E12" s="42">
        <v>10</v>
      </c>
      <c r="F12" s="233">
        <v>12.8</v>
      </c>
      <c r="G12" s="124"/>
    </row>
    <row r="13" spans="1:7" s="40" customFormat="1" ht="97" customHeight="1" x14ac:dyDescent="0.25">
      <c r="A13" s="235" t="s">
        <v>138</v>
      </c>
      <c r="B13" s="234" t="s">
        <v>273</v>
      </c>
      <c r="C13" s="42" t="s">
        <v>139</v>
      </c>
      <c r="D13" s="42">
        <v>39.6</v>
      </c>
      <c r="E13" s="42">
        <v>43.7</v>
      </c>
      <c r="F13" s="233">
        <v>41.1</v>
      </c>
      <c r="G13" s="186" t="s">
        <v>274</v>
      </c>
    </row>
    <row r="14" spans="1:7" s="40" customFormat="1" ht="44.5" customHeight="1" x14ac:dyDescent="0.25">
      <c r="A14" s="41" t="s">
        <v>140</v>
      </c>
      <c r="B14" s="124" t="s">
        <v>266</v>
      </c>
      <c r="C14" s="42" t="s">
        <v>135</v>
      </c>
      <c r="D14" s="42">
        <v>602</v>
      </c>
      <c r="E14" s="42">
        <v>590</v>
      </c>
      <c r="F14" s="233">
        <v>560</v>
      </c>
      <c r="G14" s="42"/>
    </row>
    <row r="15" spans="1:7" s="40" customFormat="1" ht="35" customHeight="1" x14ac:dyDescent="0.25">
      <c r="A15" s="41" t="s">
        <v>141</v>
      </c>
      <c r="B15" s="124" t="s">
        <v>142</v>
      </c>
      <c r="C15" s="42" t="s">
        <v>143</v>
      </c>
      <c r="D15" s="42">
        <v>9.4</v>
      </c>
      <c r="E15" s="42">
        <v>9.5</v>
      </c>
      <c r="F15" s="233">
        <v>5.8</v>
      </c>
      <c r="G15" s="42"/>
    </row>
    <row r="16" spans="1:7" s="40" customFormat="1" ht="36.5" customHeight="1" x14ac:dyDescent="0.25">
      <c r="A16" s="41" t="s">
        <v>275</v>
      </c>
      <c r="B16" s="124" t="s">
        <v>276</v>
      </c>
      <c r="C16" s="42" t="s">
        <v>133</v>
      </c>
      <c r="D16" s="42">
        <v>1.7</v>
      </c>
      <c r="E16" s="42">
        <v>1.7</v>
      </c>
      <c r="F16" s="233">
        <v>1.6</v>
      </c>
      <c r="G16" s="124"/>
    </row>
    <row r="17" spans="1:7" s="40" customFormat="1" ht="57" customHeight="1" x14ac:dyDescent="0.25">
      <c r="A17" s="41" t="s">
        <v>277</v>
      </c>
      <c r="B17" s="124" t="s">
        <v>278</v>
      </c>
      <c r="C17" s="42" t="s">
        <v>133</v>
      </c>
      <c r="D17" s="42">
        <v>83.56</v>
      </c>
      <c r="E17" s="42">
        <v>83.7</v>
      </c>
      <c r="F17" s="233">
        <v>83.7</v>
      </c>
      <c r="G17" s="124"/>
    </row>
    <row r="18" spans="1:7" s="40" customFormat="1" ht="57.5" customHeight="1" x14ac:dyDescent="0.25">
      <c r="A18" s="41" t="s">
        <v>476</v>
      </c>
      <c r="B18" s="237" t="s">
        <v>477</v>
      </c>
      <c r="C18" s="42" t="s">
        <v>133</v>
      </c>
      <c r="D18" s="42"/>
      <c r="E18" s="42">
        <v>0.01</v>
      </c>
      <c r="F18" s="233">
        <v>-2.5</v>
      </c>
      <c r="G18" s="186" t="s">
        <v>478</v>
      </c>
    </row>
    <row r="19" spans="1:7" s="40" customFormat="1" ht="31.15" customHeight="1" x14ac:dyDescent="0.25">
      <c r="A19"/>
      <c r="B19"/>
      <c r="C19"/>
      <c r="D19"/>
      <c r="E19"/>
      <c r="F19"/>
      <c r="G19"/>
    </row>
    <row r="60" spans="2:2" x14ac:dyDescent="0.25">
      <c r="B60" s="39"/>
    </row>
  </sheetData>
  <mergeCells count="9">
    <mergeCell ref="A8:G8"/>
    <mergeCell ref="A2:G2"/>
    <mergeCell ref="A4:A6"/>
    <mergeCell ref="B4:B6"/>
    <mergeCell ref="C4:C6"/>
    <mergeCell ref="D4:F4"/>
    <mergeCell ref="G4:G6"/>
    <mergeCell ref="D5:D6"/>
    <mergeCell ref="E5:F5"/>
  </mergeCells>
  <pageMargins left="0.78740157480314965" right="0.39370078740157483" top="0.39370078740157483" bottom="0.39370078740157483" header="0" footer="0"/>
  <pageSetup paperSize="9" scale="9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65"/>
  <sheetViews>
    <sheetView view="pageBreakPreview" zoomScale="55" zoomScaleNormal="85" zoomScaleSheetLayoutView="55" workbookViewId="0">
      <pane ySplit="7" topLeftCell="A59" activePane="bottomLeft" state="frozen"/>
      <selection pane="bottomLeft" activeCell="D10" sqref="D10"/>
    </sheetView>
  </sheetViews>
  <sheetFormatPr defaultRowHeight="12.5" x14ac:dyDescent="0.25"/>
  <cols>
    <col min="1" max="1" width="8.81640625" customWidth="1"/>
    <col min="2" max="2" width="37" customWidth="1"/>
    <col min="3" max="3" width="26.36328125" customWidth="1"/>
    <col min="4" max="4" width="9.81640625" customWidth="1"/>
    <col min="5" max="5" width="17.26953125" customWidth="1"/>
    <col min="6" max="6" width="12.1796875" customWidth="1"/>
    <col min="7" max="7" width="12.08984375" customWidth="1"/>
    <col min="8" max="8" width="18.26953125" customWidth="1"/>
    <col min="9" max="9" width="40.36328125" customWidth="1"/>
    <col min="10" max="10" width="34.26953125" customWidth="1"/>
    <col min="257" max="257" width="6.1796875" customWidth="1"/>
    <col min="258" max="258" width="32" customWidth="1"/>
    <col min="259" max="259" width="14.7265625" customWidth="1"/>
    <col min="260" max="260" width="8.7265625" customWidth="1"/>
    <col min="261" max="262" width="8.1796875" customWidth="1"/>
    <col min="263" max="263" width="8.26953125" customWidth="1"/>
    <col min="264" max="264" width="18.26953125" customWidth="1"/>
    <col min="265" max="265" width="20.26953125" customWidth="1"/>
    <col min="266" max="266" width="18.1796875" customWidth="1"/>
    <col min="513" max="513" width="6.1796875" customWidth="1"/>
    <col min="514" max="514" width="32" customWidth="1"/>
    <col min="515" max="515" width="14.7265625" customWidth="1"/>
    <col min="516" max="516" width="8.7265625" customWidth="1"/>
    <col min="517" max="518" width="8.1796875" customWidth="1"/>
    <col min="519" max="519" width="8.26953125" customWidth="1"/>
    <col min="520" max="520" width="18.26953125" customWidth="1"/>
    <col min="521" max="521" width="20.26953125" customWidth="1"/>
    <col min="522" max="522" width="18.1796875" customWidth="1"/>
    <col min="769" max="769" width="6.1796875" customWidth="1"/>
    <col min="770" max="770" width="32" customWidth="1"/>
    <col min="771" max="771" width="14.7265625" customWidth="1"/>
    <col min="772" max="772" width="8.7265625" customWidth="1"/>
    <col min="773" max="774" width="8.1796875" customWidth="1"/>
    <col min="775" max="775" width="8.26953125" customWidth="1"/>
    <col min="776" max="776" width="18.26953125" customWidth="1"/>
    <col min="777" max="777" width="20.26953125" customWidth="1"/>
    <col min="778" max="778" width="18.1796875" customWidth="1"/>
    <col min="1025" max="1025" width="6.1796875" customWidth="1"/>
    <col min="1026" max="1026" width="32" customWidth="1"/>
    <col min="1027" max="1027" width="14.7265625" customWidth="1"/>
    <col min="1028" max="1028" width="8.7265625" customWidth="1"/>
    <col min="1029" max="1030" width="8.1796875" customWidth="1"/>
    <col min="1031" max="1031" width="8.26953125" customWidth="1"/>
    <col min="1032" max="1032" width="18.26953125" customWidth="1"/>
    <col min="1033" max="1033" width="20.26953125" customWidth="1"/>
    <col min="1034" max="1034" width="18.1796875" customWidth="1"/>
    <col min="1281" max="1281" width="6.1796875" customWidth="1"/>
    <col min="1282" max="1282" width="32" customWidth="1"/>
    <col min="1283" max="1283" width="14.7265625" customWidth="1"/>
    <col min="1284" max="1284" width="8.7265625" customWidth="1"/>
    <col min="1285" max="1286" width="8.1796875" customWidth="1"/>
    <col min="1287" max="1287" width="8.26953125" customWidth="1"/>
    <col min="1288" max="1288" width="18.26953125" customWidth="1"/>
    <col min="1289" max="1289" width="20.26953125" customWidth="1"/>
    <col min="1290" max="1290" width="18.1796875" customWidth="1"/>
    <col min="1537" max="1537" width="6.1796875" customWidth="1"/>
    <col min="1538" max="1538" width="32" customWidth="1"/>
    <col min="1539" max="1539" width="14.7265625" customWidth="1"/>
    <col min="1540" max="1540" width="8.7265625" customWidth="1"/>
    <col min="1541" max="1542" width="8.1796875" customWidth="1"/>
    <col min="1543" max="1543" width="8.26953125" customWidth="1"/>
    <col min="1544" max="1544" width="18.26953125" customWidth="1"/>
    <col min="1545" max="1545" width="20.26953125" customWidth="1"/>
    <col min="1546" max="1546" width="18.1796875" customWidth="1"/>
    <col min="1793" max="1793" width="6.1796875" customWidth="1"/>
    <col min="1794" max="1794" width="32" customWidth="1"/>
    <col min="1795" max="1795" width="14.7265625" customWidth="1"/>
    <col min="1796" max="1796" width="8.7265625" customWidth="1"/>
    <col min="1797" max="1798" width="8.1796875" customWidth="1"/>
    <col min="1799" max="1799" width="8.26953125" customWidth="1"/>
    <col min="1800" max="1800" width="18.26953125" customWidth="1"/>
    <col min="1801" max="1801" width="20.26953125" customWidth="1"/>
    <col min="1802" max="1802" width="18.1796875" customWidth="1"/>
    <col min="2049" max="2049" width="6.1796875" customWidth="1"/>
    <col min="2050" max="2050" width="32" customWidth="1"/>
    <col min="2051" max="2051" width="14.7265625" customWidth="1"/>
    <col min="2052" max="2052" width="8.7265625" customWidth="1"/>
    <col min="2053" max="2054" width="8.1796875" customWidth="1"/>
    <col min="2055" max="2055" width="8.26953125" customWidth="1"/>
    <col min="2056" max="2056" width="18.26953125" customWidth="1"/>
    <col min="2057" max="2057" width="20.26953125" customWidth="1"/>
    <col min="2058" max="2058" width="18.1796875" customWidth="1"/>
    <col min="2305" max="2305" width="6.1796875" customWidth="1"/>
    <col min="2306" max="2306" width="32" customWidth="1"/>
    <col min="2307" max="2307" width="14.7265625" customWidth="1"/>
    <col min="2308" max="2308" width="8.7265625" customWidth="1"/>
    <col min="2309" max="2310" width="8.1796875" customWidth="1"/>
    <col min="2311" max="2311" width="8.26953125" customWidth="1"/>
    <col min="2312" max="2312" width="18.26953125" customWidth="1"/>
    <col min="2313" max="2313" width="20.26953125" customWidth="1"/>
    <col min="2314" max="2314" width="18.1796875" customWidth="1"/>
    <col min="2561" max="2561" width="6.1796875" customWidth="1"/>
    <col min="2562" max="2562" width="32" customWidth="1"/>
    <col min="2563" max="2563" width="14.7265625" customWidth="1"/>
    <col min="2564" max="2564" width="8.7265625" customWidth="1"/>
    <col min="2565" max="2566" width="8.1796875" customWidth="1"/>
    <col min="2567" max="2567" width="8.26953125" customWidth="1"/>
    <col min="2568" max="2568" width="18.26953125" customWidth="1"/>
    <col min="2569" max="2569" width="20.26953125" customWidth="1"/>
    <col min="2570" max="2570" width="18.1796875" customWidth="1"/>
    <col min="2817" max="2817" width="6.1796875" customWidth="1"/>
    <col min="2818" max="2818" width="32" customWidth="1"/>
    <col min="2819" max="2819" width="14.7265625" customWidth="1"/>
    <col min="2820" max="2820" width="8.7265625" customWidth="1"/>
    <col min="2821" max="2822" width="8.1796875" customWidth="1"/>
    <col min="2823" max="2823" width="8.26953125" customWidth="1"/>
    <col min="2824" max="2824" width="18.26953125" customWidth="1"/>
    <col min="2825" max="2825" width="20.26953125" customWidth="1"/>
    <col min="2826" max="2826" width="18.1796875" customWidth="1"/>
    <col min="3073" max="3073" width="6.1796875" customWidth="1"/>
    <col min="3074" max="3074" width="32" customWidth="1"/>
    <col min="3075" max="3075" width="14.7265625" customWidth="1"/>
    <col min="3076" max="3076" width="8.7265625" customWidth="1"/>
    <col min="3077" max="3078" width="8.1796875" customWidth="1"/>
    <col min="3079" max="3079" width="8.26953125" customWidth="1"/>
    <col min="3080" max="3080" width="18.26953125" customWidth="1"/>
    <col min="3081" max="3081" width="20.26953125" customWidth="1"/>
    <col min="3082" max="3082" width="18.1796875" customWidth="1"/>
    <col min="3329" max="3329" width="6.1796875" customWidth="1"/>
    <col min="3330" max="3330" width="32" customWidth="1"/>
    <col min="3331" max="3331" width="14.7265625" customWidth="1"/>
    <col min="3332" max="3332" width="8.7265625" customWidth="1"/>
    <col min="3333" max="3334" width="8.1796875" customWidth="1"/>
    <col min="3335" max="3335" width="8.26953125" customWidth="1"/>
    <col min="3336" max="3336" width="18.26953125" customWidth="1"/>
    <col min="3337" max="3337" width="20.26953125" customWidth="1"/>
    <col min="3338" max="3338" width="18.1796875" customWidth="1"/>
    <col min="3585" max="3585" width="6.1796875" customWidth="1"/>
    <col min="3586" max="3586" width="32" customWidth="1"/>
    <col min="3587" max="3587" width="14.7265625" customWidth="1"/>
    <col min="3588" max="3588" width="8.7265625" customWidth="1"/>
    <col min="3589" max="3590" width="8.1796875" customWidth="1"/>
    <col min="3591" max="3591" width="8.26953125" customWidth="1"/>
    <col min="3592" max="3592" width="18.26953125" customWidth="1"/>
    <col min="3593" max="3593" width="20.26953125" customWidth="1"/>
    <col min="3594" max="3594" width="18.1796875" customWidth="1"/>
    <col min="3841" max="3841" width="6.1796875" customWidth="1"/>
    <col min="3842" max="3842" width="32" customWidth="1"/>
    <col min="3843" max="3843" width="14.7265625" customWidth="1"/>
    <col min="3844" max="3844" width="8.7265625" customWidth="1"/>
    <col min="3845" max="3846" width="8.1796875" customWidth="1"/>
    <col min="3847" max="3847" width="8.26953125" customWidth="1"/>
    <col min="3848" max="3848" width="18.26953125" customWidth="1"/>
    <col min="3849" max="3849" width="20.26953125" customWidth="1"/>
    <col min="3850" max="3850" width="18.1796875" customWidth="1"/>
    <col min="4097" max="4097" width="6.1796875" customWidth="1"/>
    <col min="4098" max="4098" width="32" customWidth="1"/>
    <col min="4099" max="4099" width="14.7265625" customWidth="1"/>
    <col min="4100" max="4100" width="8.7265625" customWidth="1"/>
    <col min="4101" max="4102" width="8.1796875" customWidth="1"/>
    <col min="4103" max="4103" width="8.26953125" customWidth="1"/>
    <col min="4104" max="4104" width="18.26953125" customWidth="1"/>
    <col min="4105" max="4105" width="20.26953125" customWidth="1"/>
    <col min="4106" max="4106" width="18.1796875" customWidth="1"/>
    <col min="4353" max="4353" width="6.1796875" customWidth="1"/>
    <col min="4354" max="4354" width="32" customWidth="1"/>
    <col min="4355" max="4355" width="14.7265625" customWidth="1"/>
    <col min="4356" max="4356" width="8.7265625" customWidth="1"/>
    <col min="4357" max="4358" width="8.1796875" customWidth="1"/>
    <col min="4359" max="4359" width="8.26953125" customWidth="1"/>
    <col min="4360" max="4360" width="18.26953125" customWidth="1"/>
    <col min="4361" max="4361" width="20.26953125" customWidth="1"/>
    <col min="4362" max="4362" width="18.1796875" customWidth="1"/>
    <col min="4609" max="4609" width="6.1796875" customWidth="1"/>
    <col min="4610" max="4610" width="32" customWidth="1"/>
    <col min="4611" max="4611" width="14.7265625" customWidth="1"/>
    <col min="4612" max="4612" width="8.7265625" customWidth="1"/>
    <col min="4613" max="4614" width="8.1796875" customWidth="1"/>
    <col min="4615" max="4615" width="8.26953125" customWidth="1"/>
    <col min="4616" max="4616" width="18.26953125" customWidth="1"/>
    <col min="4617" max="4617" width="20.26953125" customWidth="1"/>
    <col min="4618" max="4618" width="18.1796875" customWidth="1"/>
    <col min="4865" max="4865" width="6.1796875" customWidth="1"/>
    <col min="4866" max="4866" width="32" customWidth="1"/>
    <col min="4867" max="4867" width="14.7265625" customWidth="1"/>
    <col min="4868" max="4868" width="8.7265625" customWidth="1"/>
    <col min="4869" max="4870" width="8.1796875" customWidth="1"/>
    <col min="4871" max="4871" width="8.26953125" customWidth="1"/>
    <col min="4872" max="4872" width="18.26953125" customWidth="1"/>
    <col min="4873" max="4873" width="20.26953125" customWidth="1"/>
    <col min="4874" max="4874" width="18.1796875" customWidth="1"/>
    <col min="5121" max="5121" width="6.1796875" customWidth="1"/>
    <col min="5122" max="5122" width="32" customWidth="1"/>
    <col min="5123" max="5123" width="14.7265625" customWidth="1"/>
    <col min="5124" max="5124" width="8.7265625" customWidth="1"/>
    <col min="5125" max="5126" width="8.1796875" customWidth="1"/>
    <col min="5127" max="5127" width="8.26953125" customWidth="1"/>
    <col min="5128" max="5128" width="18.26953125" customWidth="1"/>
    <col min="5129" max="5129" width="20.26953125" customWidth="1"/>
    <col min="5130" max="5130" width="18.1796875" customWidth="1"/>
    <col min="5377" max="5377" width="6.1796875" customWidth="1"/>
    <col min="5378" max="5378" width="32" customWidth="1"/>
    <col min="5379" max="5379" width="14.7265625" customWidth="1"/>
    <col min="5380" max="5380" width="8.7265625" customWidth="1"/>
    <col min="5381" max="5382" width="8.1796875" customWidth="1"/>
    <col min="5383" max="5383" width="8.26953125" customWidth="1"/>
    <col min="5384" max="5384" width="18.26953125" customWidth="1"/>
    <col min="5385" max="5385" width="20.26953125" customWidth="1"/>
    <col min="5386" max="5386" width="18.1796875" customWidth="1"/>
    <col min="5633" max="5633" width="6.1796875" customWidth="1"/>
    <col min="5634" max="5634" width="32" customWidth="1"/>
    <col min="5635" max="5635" width="14.7265625" customWidth="1"/>
    <col min="5636" max="5636" width="8.7265625" customWidth="1"/>
    <col min="5637" max="5638" width="8.1796875" customWidth="1"/>
    <col min="5639" max="5639" width="8.26953125" customWidth="1"/>
    <col min="5640" max="5640" width="18.26953125" customWidth="1"/>
    <col min="5641" max="5641" width="20.26953125" customWidth="1"/>
    <col min="5642" max="5642" width="18.1796875" customWidth="1"/>
    <col min="5889" max="5889" width="6.1796875" customWidth="1"/>
    <col min="5890" max="5890" width="32" customWidth="1"/>
    <col min="5891" max="5891" width="14.7265625" customWidth="1"/>
    <col min="5892" max="5892" width="8.7265625" customWidth="1"/>
    <col min="5893" max="5894" width="8.1796875" customWidth="1"/>
    <col min="5895" max="5895" width="8.26953125" customWidth="1"/>
    <col min="5896" max="5896" width="18.26953125" customWidth="1"/>
    <col min="5897" max="5897" width="20.26953125" customWidth="1"/>
    <col min="5898" max="5898" width="18.1796875" customWidth="1"/>
    <col min="6145" max="6145" width="6.1796875" customWidth="1"/>
    <col min="6146" max="6146" width="32" customWidth="1"/>
    <col min="6147" max="6147" width="14.7265625" customWidth="1"/>
    <col min="6148" max="6148" width="8.7265625" customWidth="1"/>
    <col min="6149" max="6150" width="8.1796875" customWidth="1"/>
    <col min="6151" max="6151" width="8.26953125" customWidth="1"/>
    <col min="6152" max="6152" width="18.26953125" customWidth="1"/>
    <col min="6153" max="6153" width="20.26953125" customWidth="1"/>
    <col min="6154" max="6154" width="18.1796875" customWidth="1"/>
    <col min="6401" max="6401" width="6.1796875" customWidth="1"/>
    <col min="6402" max="6402" width="32" customWidth="1"/>
    <col min="6403" max="6403" width="14.7265625" customWidth="1"/>
    <col min="6404" max="6404" width="8.7265625" customWidth="1"/>
    <col min="6405" max="6406" width="8.1796875" customWidth="1"/>
    <col min="6407" max="6407" width="8.26953125" customWidth="1"/>
    <col min="6408" max="6408" width="18.26953125" customWidth="1"/>
    <col min="6409" max="6409" width="20.26953125" customWidth="1"/>
    <col min="6410" max="6410" width="18.1796875" customWidth="1"/>
    <col min="6657" max="6657" width="6.1796875" customWidth="1"/>
    <col min="6658" max="6658" width="32" customWidth="1"/>
    <col min="6659" max="6659" width="14.7265625" customWidth="1"/>
    <col min="6660" max="6660" width="8.7265625" customWidth="1"/>
    <col min="6661" max="6662" width="8.1796875" customWidth="1"/>
    <col min="6663" max="6663" width="8.26953125" customWidth="1"/>
    <col min="6664" max="6664" width="18.26953125" customWidth="1"/>
    <col min="6665" max="6665" width="20.26953125" customWidth="1"/>
    <col min="6666" max="6666" width="18.1796875" customWidth="1"/>
    <col min="6913" max="6913" width="6.1796875" customWidth="1"/>
    <col min="6914" max="6914" width="32" customWidth="1"/>
    <col min="6915" max="6915" width="14.7265625" customWidth="1"/>
    <col min="6916" max="6916" width="8.7265625" customWidth="1"/>
    <col min="6917" max="6918" width="8.1796875" customWidth="1"/>
    <col min="6919" max="6919" width="8.26953125" customWidth="1"/>
    <col min="6920" max="6920" width="18.26953125" customWidth="1"/>
    <col min="6921" max="6921" width="20.26953125" customWidth="1"/>
    <col min="6922" max="6922" width="18.1796875" customWidth="1"/>
    <col min="7169" max="7169" width="6.1796875" customWidth="1"/>
    <col min="7170" max="7170" width="32" customWidth="1"/>
    <col min="7171" max="7171" width="14.7265625" customWidth="1"/>
    <col min="7172" max="7172" width="8.7265625" customWidth="1"/>
    <col min="7173" max="7174" width="8.1796875" customWidth="1"/>
    <col min="7175" max="7175" width="8.26953125" customWidth="1"/>
    <col min="7176" max="7176" width="18.26953125" customWidth="1"/>
    <col min="7177" max="7177" width="20.26953125" customWidth="1"/>
    <col min="7178" max="7178" width="18.1796875" customWidth="1"/>
    <col min="7425" max="7425" width="6.1796875" customWidth="1"/>
    <col min="7426" max="7426" width="32" customWidth="1"/>
    <col min="7427" max="7427" width="14.7265625" customWidth="1"/>
    <col min="7428" max="7428" width="8.7265625" customWidth="1"/>
    <col min="7429" max="7430" width="8.1796875" customWidth="1"/>
    <col min="7431" max="7431" width="8.26953125" customWidth="1"/>
    <col min="7432" max="7432" width="18.26953125" customWidth="1"/>
    <col min="7433" max="7433" width="20.26953125" customWidth="1"/>
    <col min="7434" max="7434" width="18.1796875" customWidth="1"/>
    <col min="7681" max="7681" width="6.1796875" customWidth="1"/>
    <col min="7682" max="7682" width="32" customWidth="1"/>
    <col min="7683" max="7683" width="14.7265625" customWidth="1"/>
    <col min="7684" max="7684" width="8.7265625" customWidth="1"/>
    <col min="7685" max="7686" width="8.1796875" customWidth="1"/>
    <col min="7687" max="7687" width="8.26953125" customWidth="1"/>
    <col min="7688" max="7688" width="18.26953125" customWidth="1"/>
    <col min="7689" max="7689" width="20.26953125" customWidth="1"/>
    <col min="7690" max="7690" width="18.1796875" customWidth="1"/>
    <col min="7937" max="7937" width="6.1796875" customWidth="1"/>
    <col min="7938" max="7938" width="32" customWidth="1"/>
    <col min="7939" max="7939" width="14.7265625" customWidth="1"/>
    <col min="7940" max="7940" width="8.7265625" customWidth="1"/>
    <col min="7941" max="7942" width="8.1796875" customWidth="1"/>
    <col min="7943" max="7943" width="8.26953125" customWidth="1"/>
    <col min="7944" max="7944" width="18.26953125" customWidth="1"/>
    <col min="7945" max="7945" width="20.26953125" customWidth="1"/>
    <col min="7946" max="7946" width="18.1796875" customWidth="1"/>
    <col min="8193" max="8193" width="6.1796875" customWidth="1"/>
    <col min="8194" max="8194" width="32" customWidth="1"/>
    <col min="8195" max="8195" width="14.7265625" customWidth="1"/>
    <col min="8196" max="8196" width="8.7265625" customWidth="1"/>
    <col min="8197" max="8198" width="8.1796875" customWidth="1"/>
    <col min="8199" max="8199" width="8.26953125" customWidth="1"/>
    <col min="8200" max="8200" width="18.26953125" customWidth="1"/>
    <col min="8201" max="8201" width="20.26953125" customWidth="1"/>
    <col min="8202" max="8202" width="18.1796875" customWidth="1"/>
    <col min="8449" max="8449" width="6.1796875" customWidth="1"/>
    <col min="8450" max="8450" width="32" customWidth="1"/>
    <col min="8451" max="8451" width="14.7265625" customWidth="1"/>
    <col min="8452" max="8452" width="8.7265625" customWidth="1"/>
    <col min="8453" max="8454" width="8.1796875" customWidth="1"/>
    <col min="8455" max="8455" width="8.26953125" customWidth="1"/>
    <col min="8456" max="8456" width="18.26953125" customWidth="1"/>
    <col min="8457" max="8457" width="20.26953125" customWidth="1"/>
    <col min="8458" max="8458" width="18.1796875" customWidth="1"/>
    <col min="8705" max="8705" width="6.1796875" customWidth="1"/>
    <col min="8706" max="8706" width="32" customWidth="1"/>
    <col min="8707" max="8707" width="14.7265625" customWidth="1"/>
    <col min="8708" max="8708" width="8.7265625" customWidth="1"/>
    <col min="8709" max="8710" width="8.1796875" customWidth="1"/>
    <col min="8711" max="8711" width="8.26953125" customWidth="1"/>
    <col min="8712" max="8712" width="18.26953125" customWidth="1"/>
    <col min="8713" max="8713" width="20.26953125" customWidth="1"/>
    <col min="8714" max="8714" width="18.1796875" customWidth="1"/>
    <col min="8961" max="8961" width="6.1796875" customWidth="1"/>
    <col min="8962" max="8962" width="32" customWidth="1"/>
    <col min="8963" max="8963" width="14.7265625" customWidth="1"/>
    <col min="8964" max="8964" width="8.7265625" customWidth="1"/>
    <col min="8965" max="8966" width="8.1796875" customWidth="1"/>
    <col min="8967" max="8967" width="8.26953125" customWidth="1"/>
    <col min="8968" max="8968" width="18.26953125" customWidth="1"/>
    <col min="8969" max="8969" width="20.26953125" customWidth="1"/>
    <col min="8970" max="8970" width="18.1796875" customWidth="1"/>
    <col min="9217" max="9217" width="6.1796875" customWidth="1"/>
    <col min="9218" max="9218" width="32" customWidth="1"/>
    <col min="9219" max="9219" width="14.7265625" customWidth="1"/>
    <col min="9220" max="9220" width="8.7265625" customWidth="1"/>
    <col min="9221" max="9222" width="8.1796875" customWidth="1"/>
    <col min="9223" max="9223" width="8.26953125" customWidth="1"/>
    <col min="9224" max="9224" width="18.26953125" customWidth="1"/>
    <col min="9225" max="9225" width="20.26953125" customWidth="1"/>
    <col min="9226" max="9226" width="18.1796875" customWidth="1"/>
    <col min="9473" max="9473" width="6.1796875" customWidth="1"/>
    <col min="9474" max="9474" width="32" customWidth="1"/>
    <col min="9475" max="9475" width="14.7265625" customWidth="1"/>
    <col min="9476" max="9476" width="8.7265625" customWidth="1"/>
    <col min="9477" max="9478" width="8.1796875" customWidth="1"/>
    <col min="9479" max="9479" width="8.26953125" customWidth="1"/>
    <col min="9480" max="9480" width="18.26953125" customWidth="1"/>
    <col min="9481" max="9481" width="20.26953125" customWidth="1"/>
    <col min="9482" max="9482" width="18.1796875" customWidth="1"/>
    <col min="9729" max="9729" width="6.1796875" customWidth="1"/>
    <col min="9730" max="9730" width="32" customWidth="1"/>
    <col min="9731" max="9731" width="14.7265625" customWidth="1"/>
    <col min="9732" max="9732" width="8.7265625" customWidth="1"/>
    <col min="9733" max="9734" width="8.1796875" customWidth="1"/>
    <col min="9735" max="9735" width="8.26953125" customWidth="1"/>
    <col min="9736" max="9736" width="18.26953125" customWidth="1"/>
    <col min="9737" max="9737" width="20.26953125" customWidth="1"/>
    <col min="9738" max="9738" width="18.1796875" customWidth="1"/>
    <col min="9985" max="9985" width="6.1796875" customWidth="1"/>
    <col min="9986" max="9986" width="32" customWidth="1"/>
    <col min="9987" max="9987" width="14.7265625" customWidth="1"/>
    <col min="9988" max="9988" width="8.7265625" customWidth="1"/>
    <col min="9989" max="9990" width="8.1796875" customWidth="1"/>
    <col min="9991" max="9991" width="8.26953125" customWidth="1"/>
    <col min="9992" max="9992" width="18.26953125" customWidth="1"/>
    <col min="9993" max="9993" width="20.26953125" customWidth="1"/>
    <col min="9994" max="9994" width="18.1796875" customWidth="1"/>
    <col min="10241" max="10241" width="6.1796875" customWidth="1"/>
    <col min="10242" max="10242" width="32" customWidth="1"/>
    <col min="10243" max="10243" width="14.7265625" customWidth="1"/>
    <col min="10244" max="10244" width="8.7265625" customWidth="1"/>
    <col min="10245" max="10246" width="8.1796875" customWidth="1"/>
    <col min="10247" max="10247" width="8.26953125" customWidth="1"/>
    <col min="10248" max="10248" width="18.26953125" customWidth="1"/>
    <col min="10249" max="10249" width="20.26953125" customWidth="1"/>
    <col min="10250" max="10250" width="18.1796875" customWidth="1"/>
    <col min="10497" max="10497" width="6.1796875" customWidth="1"/>
    <col min="10498" max="10498" width="32" customWidth="1"/>
    <col min="10499" max="10499" width="14.7265625" customWidth="1"/>
    <col min="10500" max="10500" width="8.7265625" customWidth="1"/>
    <col min="10501" max="10502" width="8.1796875" customWidth="1"/>
    <col min="10503" max="10503" width="8.26953125" customWidth="1"/>
    <col min="10504" max="10504" width="18.26953125" customWidth="1"/>
    <col min="10505" max="10505" width="20.26953125" customWidth="1"/>
    <col min="10506" max="10506" width="18.1796875" customWidth="1"/>
    <col min="10753" max="10753" width="6.1796875" customWidth="1"/>
    <col min="10754" max="10754" width="32" customWidth="1"/>
    <col min="10755" max="10755" width="14.7265625" customWidth="1"/>
    <col min="10756" max="10756" width="8.7265625" customWidth="1"/>
    <col min="10757" max="10758" width="8.1796875" customWidth="1"/>
    <col min="10759" max="10759" width="8.26953125" customWidth="1"/>
    <col min="10760" max="10760" width="18.26953125" customWidth="1"/>
    <col min="10761" max="10761" width="20.26953125" customWidth="1"/>
    <col min="10762" max="10762" width="18.1796875" customWidth="1"/>
    <col min="11009" max="11009" width="6.1796875" customWidth="1"/>
    <col min="11010" max="11010" width="32" customWidth="1"/>
    <col min="11011" max="11011" width="14.7265625" customWidth="1"/>
    <col min="11012" max="11012" width="8.7265625" customWidth="1"/>
    <col min="11013" max="11014" width="8.1796875" customWidth="1"/>
    <col min="11015" max="11015" width="8.26953125" customWidth="1"/>
    <col min="11016" max="11016" width="18.26953125" customWidth="1"/>
    <col min="11017" max="11017" width="20.26953125" customWidth="1"/>
    <col min="11018" max="11018" width="18.1796875" customWidth="1"/>
    <col min="11265" max="11265" width="6.1796875" customWidth="1"/>
    <col min="11266" max="11266" width="32" customWidth="1"/>
    <col min="11267" max="11267" width="14.7265625" customWidth="1"/>
    <col min="11268" max="11268" width="8.7265625" customWidth="1"/>
    <col min="11269" max="11270" width="8.1796875" customWidth="1"/>
    <col min="11271" max="11271" width="8.26953125" customWidth="1"/>
    <col min="11272" max="11272" width="18.26953125" customWidth="1"/>
    <col min="11273" max="11273" width="20.26953125" customWidth="1"/>
    <col min="11274" max="11274" width="18.1796875" customWidth="1"/>
    <col min="11521" max="11521" width="6.1796875" customWidth="1"/>
    <col min="11522" max="11522" width="32" customWidth="1"/>
    <col min="11523" max="11523" width="14.7265625" customWidth="1"/>
    <col min="11524" max="11524" width="8.7265625" customWidth="1"/>
    <col min="11525" max="11526" width="8.1796875" customWidth="1"/>
    <col min="11527" max="11527" width="8.26953125" customWidth="1"/>
    <col min="11528" max="11528" width="18.26953125" customWidth="1"/>
    <col min="11529" max="11529" width="20.26953125" customWidth="1"/>
    <col min="11530" max="11530" width="18.1796875" customWidth="1"/>
    <col min="11777" max="11777" width="6.1796875" customWidth="1"/>
    <col min="11778" max="11778" width="32" customWidth="1"/>
    <col min="11779" max="11779" width="14.7265625" customWidth="1"/>
    <col min="11780" max="11780" width="8.7265625" customWidth="1"/>
    <col min="11781" max="11782" width="8.1796875" customWidth="1"/>
    <col min="11783" max="11783" width="8.26953125" customWidth="1"/>
    <col min="11784" max="11784" width="18.26953125" customWidth="1"/>
    <col min="11785" max="11785" width="20.26953125" customWidth="1"/>
    <col min="11786" max="11786" width="18.1796875" customWidth="1"/>
    <col min="12033" max="12033" width="6.1796875" customWidth="1"/>
    <col min="12034" max="12034" width="32" customWidth="1"/>
    <col min="12035" max="12035" width="14.7265625" customWidth="1"/>
    <col min="12036" max="12036" width="8.7265625" customWidth="1"/>
    <col min="12037" max="12038" width="8.1796875" customWidth="1"/>
    <col min="12039" max="12039" width="8.26953125" customWidth="1"/>
    <col min="12040" max="12040" width="18.26953125" customWidth="1"/>
    <col min="12041" max="12041" width="20.26953125" customWidth="1"/>
    <col min="12042" max="12042" width="18.1796875" customWidth="1"/>
    <col min="12289" max="12289" width="6.1796875" customWidth="1"/>
    <col min="12290" max="12290" width="32" customWidth="1"/>
    <col min="12291" max="12291" width="14.7265625" customWidth="1"/>
    <col min="12292" max="12292" width="8.7265625" customWidth="1"/>
    <col min="12293" max="12294" width="8.1796875" customWidth="1"/>
    <col min="12295" max="12295" width="8.26953125" customWidth="1"/>
    <col min="12296" max="12296" width="18.26953125" customWidth="1"/>
    <col min="12297" max="12297" width="20.26953125" customWidth="1"/>
    <col min="12298" max="12298" width="18.1796875" customWidth="1"/>
    <col min="12545" max="12545" width="6.1796875" customWidth="1"/>
    <col min="12546" max="12546" width="32" customWidth="1"/>
    <col min="12547" max="12547" width="14.7265625" customWidth="1"/>
    <col min="12548" max="12548" width="8.7265625" customWidth="1"/>
    <col min="12549" max="12550" width="8.1796875" customWidth="1"/>
    <col min="12551" max="12551" width="8.26953125" customWidth="1"/>
    <col min="12552" max="12552" width="18.26953125" customWidth="1"/>
    <col min="12553" max="12553" width="20.26953125" customWidth="1"/>
    <col min="12554" max="12554" width="18.1796875" customWidth="1"/>
    <col min="12801" max="12801" width="6.1796875" customWidth="1"/>
    <col min="12802" max="12802" width="32" customWidth="1"/>
    <col min="12803" max="12803" width="14.7265625" customWidth="1"/>
    <col min="12804" max="12804" width="8.7265625" customWidth="1"/>
    <col min="12805" max="12806" width="8.1796875" customWidth="1"/>
    <col min="12807" max="12807" width="8.26953125" customWidth="1"/>
    <col min="12808" max="12808" width="18.26953125" customWidth="1"/>
    <col min="12809" max="12809" width="20.26953125" customWidth="1"/>
    <col min="12810" max="12810" width="18.1796875" customWidth="1"/>
    <col min="13057" max="13057" width="6.1796875" customWidth="1"/>
    <col min="13058" max="13058" width="32" customWidth="1"/>
    <col min="13059" max="13059" width="14.7265625" customWidth="1"/>
    <col min="13060" max="13060" width="8.7265625" customWidth="1"/>
    <col min="13061" max="13062" width="8.1796875" customWidth="1"/>
    <col min="13063" max="13063" width="8.26953125" customWidth="1"/>
    <col min="13064" max="13064" width="18.26953125" customWidth="1"/>
    <col min="13065" max="13065" width="20.26953125" customWidth="1"/>
    <col min="13066" max="13066" width="18.1796875" customWidth="1"/>
    <col min="13313" max="13313" width="6.1796875" customWidth="1"/>
    <col min="13314" max="13314" width="32" customWidth="1"/>
    <col min="13315" max="13315" width="14.7265625" customWidth="1"/>
    <col min="13316" max="13316" width="8.7265625" customWidth="1"/>
    <col min="13317" max="13318" width="8.1796875" customWidth="1"/>
    <col min="13319" max="13319" width="8.26953125" customWidth="1"/>
    <col min="13320" max="13320" width="18.26953125" customWidth="1"/>
    <col min="13321" max="13321" width="20.26953125" customWidth="1"/>
    <col min="13322" max="13322" width="18.1796875" customWidth="1"/>
    <col min="13569" max="13569" width="6.1796875" customWidth="1"/>
    <col min="13570" max="13570" width="32" customWidth="1"/>
    <col min="13571" max="13571" width="14.7265625" customWidth="1"/>
    <col min="13572" max="13572" width="8.7265625" customWidth="1"/>
    <col min="13573" max="13574" width="8.1796875" customWidth="1"/>
    <col min="13575" max="13575" width="8.26953125" customWidth="1"/>
    <col min="13576" max="13576" width="18.26953125" customWidth="1"/>
    <col min="13577" max="13577" width="20.26953125" customWidth="1"/>
    <col min="13578" max="13578" width="18.1796875" customWidth="1"/>
    <col min="13825" max="13825" width="6.1796875" customWidth="1"/>
    <col min="13826" max="13826" width="32" customWidth="1"/>
    <col min="13827" max="13827" width="14.7265625" customWidth="1"/>
    <col min="13828" max="13828" width="8.7265625" customWidth="1"/>
    <col min="13829" max="13830" width="8.1796875" customWidth="1"/>
    <col min="13831" max="13831" width="8.26953125" customWidth="1"/>
    <col min="13832" max="13832" width="18.26953125" customWidth="1"/>
    <col min="13833" max="13833" width="20.26953125" customWidth="1"/>
    <col min="13834" max="13834" width="18.1796875" customWidth="1"/>
    <col min="14081" max="14081" width="6.1796875" customWidth="1"/>
    <col min="14082" max="14082" width="32" customWidth="1"/>
    <col min="14083" max="14083" width="14.7265625" customWidth="1"/>
    <col min="14084" max="14084" width="8.7265625" customWidth="1"/>
    <col min="14085" max="14086" width="8.1796875" customWidth="1"/>
    <col min="14087" max="14087" width="8.26953125" customWidth="1"/>
    <col min="14088" max="14088" width="18.26953125" customWidth="1"/>
    <col min="14089" max="14089" width="20.26953125" customWidth="1"/>
    <col min="14090" max="14090" width="18.1796875" customWidth="1"/>
    <col min="14337" max="14337" width="6.1796875" customWidth="1"/>
    <col min="14338" max="14338" width="32" customWidth="1"/>
    <col min="14339" max="14339" width="14.7265625" customWidth="1"/>
    <col min="14340" max="14340" width="8.7265625" customWidth="1"/>
    <col min="14341" max="14342" width="8.1796875" customWidth="1"/>
    <col min="14343" max="14343" width="8.26953125" customWidth="1"/>
    <col min="14344" max="14344" width="18.26953125" customWidth="1"/>
    <col min="14345" max="14345" width="20.26953125" customWidth="1"/>
    <col min="14346" max="14346" width="18.1796875" customWidth="1"/>
    <col min="14593" max="14593" width="6.1796875" customWidth="1"/>
    <col min="14594" max="14594" width="32" customWidth="1"/>
    <col min="14595" max="14595" width="14.7265625" customWidth="1"/>
    <col min="14596" max="14596" width="8.7265625" customWidth="1"/>
    <col min="14597" max="14598" width="8.1796875" customWidth="1"/>
    <col min="14599" max="14599" width="8.26953125" customWidth="1"/>
    <col min="14600" max="14600" width="18.26953125" customWidth="1"/>
    <col min="14601" max="14601" width="20.26953125" customWidth="1"/>
    <col min="14602" max="14602" width="18.1796875" customWidth="1"/>
    <col min="14849" max="14849" width="6.1796875" customWidth="1"/>
    <col min="14850" max="14850" width="32" customWidth="1"/>
    <col min="14851" max="14851" width="14.7265625" customWidth="1"/>
    <col min="14852" max="14852" width="8.7265625" customWidth="1"/>
    <col min="14853" max="14854" width="8.1796875" customWidth="1"/>
    <col min="14855" max="14855" width="8.26953125" customWidth="1"/>
    <col min="14856" max="14856" width="18.26953125" customWidth="1"/>
    <col min="14857" max="14857" width="20.26953125" customWidth="1"/>
    <col min="14858" max="14858" width="18.1796875" customWidth="1"/>
    <col min="15105" max="15105" width="6.1796875" customWidth="1"/>
    <col min="15106" max="15106" width="32" customWidth="1"/>
    <col min="15107" max="15107" width="14.7265625" customWidth="1"/>
    <col min="15108" max="15108" width="8.7265625" customWidth="1"/>
    <col min="15109" max="15110" width="8.1796875" customWidth="1"/>
    <col min="15111" max="15111" width="8.26953125" customWidth="1"/>
    <col min="15112" max="15112" width="18.26953125" customWidth="1"/>
    <col min="15113" max="15113" width="20.26953125" customWidth="1"/>
    <col min="15114" max="15114" width="18.1796875" customWidth="1"/>
    <col min="15361" max="15361" width="6.1796875" customWidth="1"/>
    <col min="15362" max="15362" width="32" customWidth="1"/>
    <col min="15363" max="15363" width="14.7265625" customWidth="1"/>
    <col min="15364" max="15364" width="8.7265625" customWidth="1"/>
    <col min="15365" max="15366" width="8.1796875" customWidth="1"/>
    <col min="15367" max="15367" width="8.26953125" customWidth="1"/>
    <col min="15368" max="15368" width="18.26953125" customWidth="1"/>
    <col min="15369" max="15369" width="20.26953125" customWidth="1"/>
    <col min="15370" max="15370" width="18.1796875" customWidth="1"/>
    <col min="15617" max="15617" width="6.1796875" customWidth="1"/>
    <col min="15618" max="15618" width="32" customWidth="1"/>
    <col min="15619" max="15619" width="14.7265625" customWidth="1"/>
    <col min="15620" max="15620" width="8.7265625" customWidth="1"/>
    <col min="15621" max="15622" width="8.1796875" customWidth="1"/>
    <col min="15623" max="15623" width="8.26953125" customWidth="1"/>
    <col min="15624" max="15624" width="18.26953125" customWidth="1"/>
    <col min="15625" max="15625" width="20.26953125" customWidth="1"/>
    <col min="15626" max="15626" width="18.1796875" customWidth="1"/>
    <col min="15873" max="15873" width="6.1796875" customWidth="1"/>
    <col min="15874" max="15874" width="32" customWidth="1"/>
    <col min="15875" max="15875" width="14.7265625" customWidth="1"/>
    <col min="15876" max="15876" width="8.7265625" customWidth="1"/>
    <col min="15877" max="15878" width="8.1796875" customWidth="1"/>
    <col min="15879" max="15879" width="8.26953125" customWidth="1"/>
    <col min="15880" max="15880" width="18.26953125" customWidth="1"/>
    <col min="15881" max="15881" width="20.26953125" customWidth="1"/>
    <col min="15882" max="15882" width="18.1796875" customWidth="1"/>
    <col min="16129" max="16129" width="6.1796875" customWidth="1"/>
    <col min="16130" max="16130" width="32" customWidth="1"/>
    <col min="16131" max="16131" width="14.7265625" customWidth="1"/>
    <col min="16132" max="16132" width="8.7265625" customWidth="1"/>
    <col min="16133" max="16134" width="8.1796875" customWidth="1"/>
    <col min="16135" max="16135" width="8.26953125" customWidth="1"/>
    <col min="16136" max="16136" width="18.26953125" customWidth="1"/>
    <col min="16137" max="16137" width="20.26953125" customWidth="1"/>
    <col min="16138" max="16138" width="18.1796875" customWidth="1"/>
  </cols>
  <sheetData>
    <row r="1" spans="1:10" s="46" customFormat="1" ht="16.5" customHeight="1" x14ac:dyDescent="0.3">
      <c r="J1" s="54" t="s">
        <v>154</v>
      </c>
    </row>
    <row r="2" spans="1:10" s="47" customFormat="1" ht="15.5" x14ac:dyDescent="0.35">
      <c r="A2" s="330" t="s">
        <v>155</v>
      </c>
      <c r="B2" s="330"/>
      <c r="C2" s="330"/>
      <c r="D2" s="330"/>
      <c r="E2" s="330"/>
      <c r="F2" s="330"/>
      <c r="G2" s="330"/>
      <c r="H2" s="330"/>
      <c r="I2" s="330"/>
      <c r="J2" s="330"/>
    </row>
    <row r="3" spans="1:10" s="47" customFormat="1" ht="15.5" x14ac:dyDescent="0.35">
      <c r="A3" s="330" t="s">
        <v>156</v>
      </c>
      <c r="B3" s="330"/>
      <c r="C3" s="330"/>
      <c r="D3" s="330"/>
      <c r="E3" s="330"/>
      <c r="F3" s="330"/>
      <c r="G3" s="330"/>
      <c r="H3" s="330"/>
      <c r="I3" s="330"/>
      <c r="J3" s="330"/>
    </row>
    <row r="4" spans="1:10" s="47" customFormat="1" ht="33" customHeight="1" x14ac:dyDescent="0.35">
      <c r="A4" s="330" t="s">
        <v>157</v>
      </c>
      <c r="B4" s="330"/>
      <c r="C4" s="330"/>
      <c r="D4" s="330"/>
      <c r="E4" s="330"/>
      <c r="F4" s="330"/>
      <c r="G4" s="330"/>
      <c r="H4" s="330"/>
      <c r="I4" s="330"/>
      <c r="J4" s="330"/>
    </row>
    <row r="5" spans="1:10" s="46" customFormat="1" ht="14" x14ac:dyDescent="0.3">
      <c r="J5" s="55"/>
    </row>
    <row r="6" spans="1:10" s="48" customFormat="1" ht="21.75" customHeight="1" x14ac:dyDescent="0.25">
      <c r="A6" s="331" t="s">
        <v>114</v>
      </c>
      <c r="B6" s="331" t="s">
        <v>158</v>
      </c>
      <c r="C6" s="331" t="s">
        <v>159</v>
      </c>
      <c r="D6" s="333" t="s">
        <v>160</v>
      </c>
      <c r="E6" s="334"/>
      <c r="F6" s="333" t="s">
        <v>161</v>
      </c>
      <c r="G6" s="334"/>
      <c r="H6" s="333" t="s">
        <v>162</v>
      </c>
      <c r="I6" s="334"/>
      <c r="J6" s="335" t="s">
        <v>163</v>
      </c>
    </row>
    <row r="7" spans="1:10" s="48" customFormat="1" ht="47.25" customHeight="1" x14ac:dyDescent="0.25">
      <c r="A7" s="332"/>
      <c r="B7" s="332"/>
      <c r="C7" s="332"/>
      <c r="D7" s="49" t="s">
        <v>164</v>
      </c>
      <c r="E7" s="49" t="s">
        <v>165</v>
      </c>
      <c r="F7" s="49" t="s">
        <v>164</v>
      </c>
      <c r="G7" s="49" t="s">
        <v>165</v>
      </c>
      <c r="H7" s="49" t="s">
        <v>166</v>
      </c>
      <c r="I7" s="50" t="s">
        <v>167</v>
      </c>
      <c r="J7" s="335"/>
    </row>
    <row r="8" spans="1:10" s="46" customFormat="1" ht="17.25" customHeight="1" x14ac:dyDescent="0.3">
      <c r="A8" s="42">
        <v>1</v>
      </c>
      <c r="B8" s="42">
        <v>2</v>
      </c>
      <c r="C8" s="42">
        <v>4</v>
      </c>
      <c r="D8" s="42">
        <v>5</v>
      </c>
      <c r="E8" s="42">
        <v>6</v>
      </c>
      <c r="F8" s="42">
        <v>7</v>
      </c>
      <c r="G8" s="42">
        <v>8</v>
      </c>
      <c r="H8" s="42">
        <v>9</v>
      </c>
      <c r="I8" s="51">
        <v>10</v>
      </c>
      <c r="J8" s="42">
        <v>11</v>
      </c>
    </row>
    <row r="9" spans="1:10" s="40" customFormat="1" ht="17.25" customHeight="1" x14ac:dyDescent="0.25">
      <c r="A9" s="329" t="s">
        <v>288</v>
      </c>
      <c r="B9" s="329"/>
      <c r="C9" s="329"/>
      <c r="D9" s="329"/>
      <c r="E9" s="329"/>
      <c r="F9" s="329"/>
      <c r="G9" s="329"/>
      <c r="H9" s="329"/>
      <c r="I9" s="329"/>
      <c r="J9" s="329"/>
    </row>
    <row r="10" spans="1:10" s="40" customFormat="1" ht="55" customHeight="1" x14ac:dyDescent="0.25">
      <c r="A10" s="57" t="s">
        <v>53</v>
      </c>
      <c r="B10" s="58" t="s">
        <v>32</v>
      </c>
      <c r="C10" s="59"/>
      <c r="D10" s="60"/>
      <c r="E10" s="60"/>
      <c r="F10" s="60"/>
      <c r="G10" s="60"/>
      <c r="H10" s="61"/>
      <c r="I10" s="61"/>
      <c r="J10" s="59"/>
    </row>
    <row r="11" spans="1:10" s="40" customFormat="1" ht="136" customHeight="1" x14ac:dyDescent="0.25">
      <c r="A11" s="60"/>
      <c r="B11" s="62" t="s">
        <v>168</v>
      </c>
      <c r="C11" s="61" t="s">
        <v>58</v>
      </c>
      <c r="D11" s="60" t="s">
        <v>1</v>
      </c>
      <c r="E11" s="60" t="s">
        <v>386</v>
      </c>
      <c r="F11" s="60" t="s">
        <v>1</v>
      </c>
      <c r="G11" s="60" t="s">
        <v>291</v>
      </c>
      <c r="H11" s="61" t="s">
        <v>1</v>
      </c>
      <c r="I11" s="61" t="s">
        <v>1</v>
      </c>
      <c r="J11" s="59"/>
    </row>
    <row r="12" spans="1:10" s="40" customFormat="1" ht="106" customHeight="1" x14ac:dyDescent="0.25">
      <c r="A12" s="60"/>
      <c r="B12" s="62" t="s">
        <v>384</v>
      </c>
      <c r="C12" s="61" t="s">
        <v>58</v>
      </c>
      <c r="D12" s="60" t="s">
        <v>1</v>
      </c>
      <c r="E12" s="60" t="s">
        <v>388</v>
      </c>
      <c r="F12" s="60" t="s">
        <v>1</v>
      </c>
      <c r="G12" s="60" t="s">
        <v>387</v>
      </c>
      <c r="H12" s="61" t="s">
        <v>1</v>
      </c>
      <c r="I12" s="61" t="s">
        <v>1</v>
      </c>
      <c r="J12" s="59"/>
    </row>
    <row r="13" spans="1:10" s="192" customFormat="1" ht="188.5" customHeight="1" x14ac:dyDescent="0.25">
      <c r="A13" s="67" t="s">
        <v>59</v>
      </c>
      <c r="B13" s="70" t="s">
        <v>61</v>
      </c>
      <c r="C13" s="69" t="s">
        <v>33</v>
      </c>
      <c r="D13" s="67" t="s">
        <v>295</v>
      </c>
      <c r="E13" s="67" t="s">
        <v>389</v>
      </c>
      <c r="F13" s="67" t="s">
        <v>390</v>
      </c>
      <c r="G13" s="67" t="s">
        <v>391</v>
      </c>
      <c r="H13" s="69" t="s">
        <v>169</v>
      </c>
      <c r="I13" s="69" t="s">
        <v>170</v>
      </c>
      <c r="J13" s="69" t="s">
        <v>171</v>
      </c>
    </row>
    <row r="14" spans="1:10" s="40" customFormat="1" ht="116" customHeight="1" x14ac:dyDescent="0.25">
      <c r="A14" s="67"/>
      <c r="B14" s="68" t="s">
        <v>385</v>
      </c>
      <c r="C14" s="69" t="s">
        <v>58</v>
      </c>
      <c r="D14" s="67" t="s">
        <v>1</v>
      </c>
      <c r="E14" s="67" t="s">
        <v>388</v>
      </c>
      <c r="F14" s="67" t="s">
        <v>1</v>
      </c>
      <c r="G14" s="67" t="s">
        <v>298</v>
      </c>
      <c r="H14" s="69" t="s">
        <v>1</v>
      </c>
      <c r="I14" s="69" t="s">
        <v>1</v>
      </c>
      <c r="J14" s="187" t="s">
        <v>392</v>
      </c>
    </row>
    <row r="15" spans="1:10" s="40" customFormat="1" ht="162.5" customHeight="1" x14ac:dyDescent="0.25">
      <c r="A15" s="67" t="s">
        <v>60</v>
      </c>
      <c r="B15" s="70" t="s">
        <v>62</v>
      </c>
      <c r="C15" s="69" t="s">
        <v>33</v>
      </c>
      <c r="D15" s="67" t="s">
        <v>295</v>
      </c>
      <c r="E15" s="67" t="s">
        <v>389</v>
      </c>
      <c r="F15" s="67" t="s">
        <v>394</v>
      </c>
      <c r="G15" s="67" t="s">
        <v>395</v>
      </c>
      <c r="H15" s="69" t="s">
        <v>172</v>
      </c>
      <c r="I15" s="69" t="s">
        <v>393</v>
      </c>
      <c r="J15" s="69"/>
    </row>
    <row r="16" spans="1:10" s="40" customFormat="1" ht="206" customHeight="1" x14ac:dyDescent="0.25">
      <c r="A16" s="60"/>
      <c r="B16" s="63" t="s">
        <v>173</v>
      </c>
      <c r="C16" s="61" t="s">
        <v>58</v>
      </c>
      <c r="D16" s="60" t="s">
        <v>1</v>
      </c>
      <c r="E16" s="60" t="s">
        <v>396</v>
      </c>
      <c r="F16" s="60" t="s">
        <v>1</v>
      </c>
      <c r="G16" s="60" t="s">
        <v>397</v>
      </c>
      <c r="H16" s="61" t="s">
        <v>1</v>
      </c>
      <c r="I16" s="61" t="s">
        <v>1</v>
      </c>
      <c r="J16" s="59"/>
    </row>
    <row r="17" spans="1:12" s="40" customFormat="1" ht="57" customHeight="1" x14ac:dyDescent="0.25">
      <c r="A17" s="64" t="s">
        <v>63</v>
      </c>
      <c r="B17" s="58" t="s">
        <v>35</v>
      </c>
      <c r="C17" s="59"/>
      <c r="D17" s="60"/>
      <c r="E17" s="60"/>
      <c r="F17" s="60"/>
      <c r="G17" s="60"/>
      <c r="H17" s="61"/>
      <c r="I17" s="61"/>
      <c r="J17" s="59"/>
    </row>
    <row r="18" spans="1:12" s="40" customFormat="1" ht="180.5" customHeight="1" x14ac:dyDescent="0.25">
      <c r="A18" s="60" t="s">
        <v>64</v>
      </c>
      <c r="B18" s="59" t="s">
        <v>54</v>
      </c>
      <c r="C18" s="61" t="s">
        <v>39</v>
      </c>
      <c r="D18" s="60" t="s">
        <v>295</v>
      </c>
      <c r="E18" s="60" t="s">
        <v>98</v>
      </c>
      <c r="F18" s="60" t="s">
        <v>398</v>
      </c>
      <c r="G18" s="60" t="s">
        <v>399</v>
      </c>
      <c r="H18" s="61" t="s">
        <v>400</v>
      </c>
      <c r="I18" s="61" t="s">
        <v>401</v>
      </c>
      <c r="J18" s="61"/>
    </row>
    <row r="19" spans="1:12" s="40" customFormat="1" ht="78.5" customHeight="1" x14ac:dyDescent="0.25">
      <c r="A19" s="60"/>
      <c r="B19" s="62" t="s">
        <v>174</v>
      </c>
      <c r="C19" s="130" t="s">
        <v>65</v>
      </c>
      <c r="D19" s="60" t="s">
        <v>1</v>
      </c>
      <c r="E19" s="60" t="s">
        <v>386</v>
      </c>
      <c r="F19" s="60" t="s">
        <v>1</v>
      </c>
      <c r="G19" s="60" t="s">
        <v>398</v>
      </c>
      <c r="H19" s="61" t="s">
        <v>1</v>
      </c>
      <c r="I19" s="61" t="s">
        <v>1</v>
      </c>
      <c r="J19" s="59"/>
    </row>
    <row r="20" spans="1:12" s="40" customFormat="1" ht="106" customHeight="1" x14ac:dyDescent="0.25">
      <c r="A20" s="60" t="s">
        <v>66</v>
      </c>
      <c r="B20" s="59" t="s">
        <v>40</v>
      </c>
      <c r="C20" s="59" t="s">
        <v>34</v>
      </c>
      <c r="D20" s="60" t="s">
        <v>404</v>
      </c>
      <c r="E20" s="60" t="s">
        <v>389</v>
      </c>
      <c r="F20" s="60" t="s">
        <v>403</v>
      </c>
      <c r="G20" s="60" t="s">
        <v>399</v>
      </c>
      <c r="H20" s="61" t="s">
        <v>175</v>
      </c>
      <c r="I20" s="61" t="s">
        <v>402</v>
      </c>
      <c r="J20" s="59"/>
    </row>
    <row r="21" spans="1:12" s="40" customFormat="1" ht="119.5" customHeight="1" x14ac:dyDescent="0.25">
      <c r="A21" s="60"/>
      <c r="B21" s="62" t="s">
        <v>176</v>
      </c>
      <c r="C21" s="61" t="s">
        <v>67</v>
      </c>
      <c r="D21" s="60" t="s">
        <v>1</v>
      </c>
      <c r="E21" s="60" t="s">
        <v>406</v>
      </c>
      <c r="F21" s="60" t="s">
        <v>1</v>
      </c>
      <c r="G21" s="60" t="s">
        <v>407</v>
      </c>
      <c r="H21" s="61" t="s">
        <v>1</v>
      </c>
      <c r="I21" s="61" t="s">
        <v>1</v>
      </c>
      <c r="J21" s="59"/>
    </row>
    <row r="22" spans="1:12" s="40" customFormat="1" ht="82.5" customHeight="1" x14ac:dyDescent="0.25">
      <c r="A22" s="60"/>
      <c r="B22" s="62" t="s">
        <v>181</v>
      </c>
      <c r="C22" s="189" t="s">
        <v>67</v>
      </c>
      <c r="D22" s="60" t="s">
        <v>1</v>
      </c>
      <c r="E22" s="60" t="s">
        <v>177</v>
      </c>
      <c r="F22" s="60" t="s">
        <v>1</v>
      </c>
      <c r="G22" s="60" t="s">
        <v>182</v>
      </c>
      <c r="H22" s="189" t="s">
        <v>1</v>
      </c>
      <c r="I22" s="189" t="s">
        <v>1</v>
      </c>
      <c r="J22" s="59"/>
    </row>
    <row r="23" spans="1:12" s="40" customFormat="1" ht="77" customHeight="1" x14ac:dyDescent="0.25">
      <c r="A23" s="60" t="s">
        <v>68</v>
      </c>
      <c r="B23" s="65" t="s">
        <v>41</v>
      </c>
      <c r="C23" s="189" t="s">
        <v>34</v>
      </c>
      <c r="D23" s="60" t="s">
        <v>404</v>
      </c>
      <c r="E23" s="60" t="s">
        <v>389</v>
      </c>
      <c r="F23" s="60" t="s">
        <v>178</v>
      </c>
      <c r="G23" s="60" t="s">
        <v>179</v>
      </c>
      <c r="H23" s="189" t="s">
        <v>405</v>
      </c>
      <c r="I23" s="189" t="s">
        <v>180</v>
      </c>
      <c r="J23" s="59"/>
    </row>
    <row r="24" spans="1:12" s="40" customFormat="1" ht="75.5" customHeight="1" x14ac:dyDescent="0.25">
      <c r="A24" s="60"/>
      <c r="B24" s="63" t="s">
        <v>308</v>
      </c>
      <c r="C24" s="189" t="s">
        <v>67</v>
      </c>
      <c r="D24" s="60" t="s">
        <v>1</v>
      </c>
      <c r="E24" s="60" t="s">
        <v>408</v>
      </c>
      <c r="F24" s="60" t="s">
        <v>1</v>
      </c>
      <c r="G24" s="339" t="s">
        <v>360</v>
      </c>
      <c r="H24" s="60" t="s">
        <v>1</v>
      </c>
      <c r="I24" s="60" t="s">
        <v>1</v>
      </c>
      <c r="J24" s="59"/>
    </row>
    <row r="25" spans="1:12" s="40" customFormat="1" ht="79" customHeight="1" x14ac:dyDescent="0.25">
      <c r="A25" s="60"/>
      <c r="B25" s="62" t="s">
        <v>309</v>
      </c>
      <c r="C25" s="189" t="s">
        <v>67</v>
      </c>
      <c r="D25" s="60" t="s">
        <v>1</v>
      </c>
      <c r="E25" s="60" t="s">
        <v>409</v>
      </c>
      <c r="F25" s="60" t="s">
        <v>1</v>
      </c>
      <c r="G25" s="340"/>
      <c r="H25" s="60" t="s">
        <v>1</v>
      </c>
      <c r="I25" s="60" t="s">
        <v>1</v>
      </c>
      <c r="J25" s="59"/>
    </row>
    <row r="26" spans="1:12" s="40" customFormat="1" ht="127.5" customHeight="1" x14ac:dyDescent="0.25">
      <c r="A26" s="60" t="s">
        <v>69</v>
      </c>
      <c r="B26" s="65" t="s">
        <v>42</v>
      </c>
      <c r="C26" s="61" t="s">
        <v>34</v>
      </c>
      <c r="D26" s="60" t="s">
        <v>404</v>
      </c>
      <c r="E26" s="60" t="s">
        <v>389</v>
      </c>
      <c r="F26" s="60" t="s">
        <v>403</v>
      </c>
      <c r="G26" s="60" t="s">
        <v>399</v>
      </c>
      <c r="H26" s="61" t="s">
        <v>183</v>
      </c>
      <c r="I26" s="61" t="s">
        <v>410</v>
      </c>
      <c r="J26" s="59"/>
    </row>
    <row r="27" spans="1:12" s="40" customFormat="1" ht="98" customHeight="1" x14ac:dyDescent="0.25">
      <c r="A27" s="60"/>
      <c r="B27" s="62" t="s">
        <v>412</v>
      </c>
      <c r="C27" s="61" t="s">
        <v>67</v>
      </c>
      <c r="D27" s="60" t="s">
        <v>1</v>
      </c>
      <c r="E27" s="60" t="s">
        <v>406</v>
      </c>
      <c r="F27" s="60" t="s">
        <v>1</v>
      </c>
      <c r="G27" s="60" t="s">
        <v>411</v>
      </c>
      <c r="H27" s="61" t="s">
        <v>1</v>
      </c>
      <c r="I27" s="61" t="s">
        <v>1</v>
      </c>
      <c r="J27" s="59"/>
    </row>
    <row r="28" spans="1:12" s="40" customFormat="1" ht="93.5" customHeight="1" x14ac:dyDescent="0.25">
      <c r="A28" s="60"/>
      <c r="B28" s="62" t="s">
        <v>311</v>
      </c>
      <c r="C28" s="189" t="s">
        <v>67</v>
      </c>
      <c r="D28" s="60" t="s">
        <v>1</v>
      </c>
      <c r="E28" s="60" t="s">
        <v>406</v>
      </c>
      <c r="F28" s="60" t="s">
        <v>1</v>
      </c>
      <c r="G28" s="60" t="s">
        <v>411</v>
      </c>
      <c r="H28" s="189" t="s">
        <v>1</v>
      </c>
      <c r="I28" s="189" t="s">
        <v>1</v>
      </c>
      <c r="J28" s="59"/>
    </row>
    <row r="29" spans="1:12" s="40" customFormat="1" ht="84.65" customHeight="1" x14ac:dyDescent="0.25">
      <c r="A29" s="64" t="s">
        <v>70</v>
      </c>
      <c r="B29" s="58" t="s">
        <v>36</v>
      </c>
      <c r="C29" s="61"/>
      <c r="D29" s="60"/>
      <c r="E29" s="60"/>
      <c r="F29" s="60"/>
      <c r="G29" s="60"/>
      <c r="H29" s="61"/>
      <c r="I29" s="61"/>
      <c r="J29" s="59"/>
    </row>
    <row r="30" spans="1:12" s="40" customFormat="1" ht="108" customHeight="1" x14ac:dyDescent="0.25">
      <c r="A30" s="60" t="s">
        <v>71</v>
      </c>
      <c r="B30" s="59" t="s">
        <v>89</v>
      </c>
      <c r="C30" s="61" t="s">
        <v>37</v>
      </c>
      <c r="D30" s="60" t="s">
        <v>414</v>
      </c>
      <c r="E30" s="60" t="s">
        <v>389</v>
      </c>
      <c r="F30" s="60" t="s">
        <v>414</v>
      </c>
      <c r="G30" s="60" t="s">
        <v>399</v>
      </c>
      <c r="H30" s="61" t="s">
        <v>184</v>
      </c>
      <c r="I30" s="61" t="s">
        <v>312</v>
      </c>
      <c r="J30" s="59"/>
    </row>
    <row r="31" spans="1:12" s="40" customFormat="1" ht="127.5" customHeight="1" x14ac:dyDescent="0.25">
      <c r="A31" s="66"/>
      <c r="B31" s="62" t="s">
        <v>415</v>
      </c>
      <c r="C31" s="61" t="s">
        <v>417</v>
      </c>
      <c r="D31" s="60" t="s">
        <v>1</v>
      </c>
      <c r="E31" s="60" t="s">
        <v>389</v>
      </c>
      <c r="F31" s="60" t="s">
        <v>1</v>
      </c>
      <c r="G31" s="60" t="s">
        <v>399</v>
      </c>
      <c r="H31" s="61" t="s">
        <v>1</v>
      </c>
      <c r="I31" s="61" t="s">
        <v>1</v>
      </c>
      <c r="J31" s="59"/>
      <c r="L31" s="40" t="s">
        <v>260</v>
      </c>
    </row>
    <row r="32" spans="1:12" s="40" customFormat="1" ht="106" customHeight="1" x14ac:dyDescent="0.25">
      <c r="A32" s="60" t="s">
        <v>72</v>
      </c>
      <c r="B32" s="65" t="s">
        <v>43</v>
      </c>
      <c r="C32" s="61" t="s">
        <v>416</v>
      </c>
      <c r="D32" s="60" t="s">
        <v>295</v>
      </c>
      <c r="E32" s="60" t="s">
        <v>389</v>
      </c>
      <c r="F32" s="60" t="s">
        <v>418</v>
      </c>
      <c r="G32" s="60" t="s">
        <v>419</v>
      </c>
      <c r="H32" s="61" t="s">
        <v>185</v>
      </c>
      <c r="I32" s="61" t="s">
        <v>420</v>
      </c>
      <c r="J32" s="59"/>
    </row>
    <row r="33" spans="1:15" s="40" customFormat="1" ht="158" customHeight="1" x14ac:dyDescent="0.25">
      <c r="A33" s="60" t="s">
        <v>73</v>
      </c>
      <c r="B33" s="59" t="s">
        <v>108</v>
      </c>
      <c r="C33" s="61" t="s">
        <v>44</v>
      </c>
      <c r="D33" s="60" t="s">
        <v>422</v>
      </c>
      <c r="E33" s="60" t="s">
        <v>389</v>
      </c>
      <c r="F33" s="60" t="s">
        <v>421</v>
      </c>
      <c r="G33" s="60" t="s">
        <v>423</v>
      </c>
      <c r="H33" s="61" t="s">
        <v>186</v>
      </c>
      <c r="I33" s="59" t="s">
        <v>426</v>
      </c>
      <c r="J33" s="59" t="s">
        <v>425</v>
      </c>
    </row>
    <row r="34" spans="1:15" s="40" customFormat="1" ht="39" x14ac:dyDescent="0.3">
      <c r="A34" s="64" t="s">
        <v>74</v>
      </c>
      <c r="B34" s="58" t="s">
        <v>38</v>
      </c>
      <c r="C34" s="61"/>
      <c r="D34" s="60"/>
      <c r="E34" s="60"/>
      <c r="F34" s="60"/>
      <c r="G34" s="60"/>
      <c r="H34" s="61"/>
      <c r="I34" s="77"/>
      <c r="J34" s="59"/>
    </row>
    <row r="35" spans="1:15" s="40" customFormat="1" ht="122" customHeight="1" x14ac:dyDescent="0.25">
      <c r="A35" s="60" t="s">
        <v>75</v>
      </c>
      <c r="B35" s="59" t="s">
        <v>45</v>
      </c>
      <c r="C35" s="189" t="s">
        <v>30</v>
      </c>
      <c r="D35" s="60" t="s">
        <v>295</v>
      </c>
      <c r="E35" s="60" t="s">
        <v>396</v>
      </c>
      <c r="F35" s="60" t="s">
        <v>423</v>
      </c>
      <c r="G35" s="60" t="s">
        <v>427</v>
      </c>
      <c r="H35" s="52" t="s">
        <v>45</v>
      </c>
      <c r="I35" s="52" t="s">
        <v>317</v>
      </c>
      <c r="J35" s="59"/>
    </row>
    <row r="36" spans="1:15" s="40" customFormat="1" ht="104" x14ac:dyDescent="0.25">
      <c r="A36" s="60" t="s">
        <v>76</v>
      </c>
      <c r="B36" s="59" t="s">
        <v>46</v>
      </c>
      <c r="C36" s="189" t="s">
        <v>30</v>
      </c>
      <c r="D36" s="60" t="s">
        <v>295</v>
      </c>
      <c r="E36" s="60" t="s">
        <v>428</v>
      </c>
      <c r="F36" s="60" t="s">
        <v>295</v>
      </c>
      <c r="G36" s="60" t="s">
        <v>428</v>
      </c>
      <c r="H36" s="52" t="s">
        <v>46</v>
      </c>
      <c r="I36" s="61" t="s">
        <v>318</v>
      </c>
      <c r="J36" s="59"/>
    </row>
    <row r="37" spans="1:15" s="40" customFormat="1" ht="104" customHeight="1" x14ac:dyDescent="0.25">
      <c r="A37" s="60"/>
      <c r="B37" s="62" t="s">
        <v>430</v>
      </c>
      <c r="C37" s="189" t="s">
        <v>444</v>
      </c>
      <c r="D37" s="60" t="s">
        <v>1</v>
      </c>
      <c r="E37" s="60" t="s">
        <v>396</v>
      </c>
      <c r="F37" s="60" t="s">
        <v>1</v>
      </c>
      <c r="G37" s="60" t="s">
        <v>429</v>
      </c>
      <c r="H37" s="61" t="s">
        <v>1</v>
      </c>
      <c r="I37" s="61" t="s">
        <v>1</v>
      </c>
      <c r="J37" s="59"/>
    </row>
    <row r="38" spans="1:15" s="40" customFormat="1" ht="39" x14ac:dyDescent="0.25">
      <c r="A38" s="60" t="s">
        <v>77</v>
      </c>
      <c r="B38" s="65" t="s">
        <v>90</v>
      </c>
      <c r="C38" s="61" t="s">
        <v>30</v>
      </c>
      <c r="D38" s="60"/>
      <c r="E38" s="60"/>
      <c r="F38" s="67"/>
      <c r="G38" s="67"/>
      <c r="H38" s="61"/>
      <c r="I38" s="61"/>
      <c r="J38" s="59"/>
    </row>
    <row r="39" spans="1:15" s="40" customFormat="1" ht="256" customHeight="1" x14ac:dyDescent="0.25">
      <c r="A39" s="60" t="s">
        <v>91</v>
      </c>
      <c r="B39" s="59" t="s">
        <v>47</v>
      </c>
      <c r="C39" s="61" t="s">
        <v>30</v>
      </c>
      <c r="D39" s="60" t="s">
        <v>394</v>
      </c>
      <c r="E39" s="60" t="s">
        <v>428</v>
      </c>
      <c r="F39" s="67" t="s">
        <v>431</v>
      </c>
      <c r="G39" s="60" t="s">
        <v>428</v>
      </c>
      <c r="H39" s="61" t="s">
        <v>187</v>
      </c>
      <c r="I39" s="189" t="s">
        <v>433</v>
      </c>
      <c r="J39" s="59"/>
    </row>
    <row r="40" spans="1:15" s="40" customFormat="1" ht="91.5" customHeight="1" x14ac:dyDescent="0.25">
      <c r="A40" s="60" t="s">
        <v>92</v>
      </c>
      <c r="B40" s="59" t="s">
        <v>48</v>
      </c>
      <c r="C40" s="61" t="s">
        <v>30</v>
      </c>
      <c r="D40" s="60" t="s">
        <v>414</v>
      </c>
      <c r="E40" s="60" t="s">
        <v>435</v>
      </c>
      <c r="F40" s="67" t="s">
        <v>414</v>
      </c>
      <c r="G40" s="67" t="s">
        <v>436</v>
      </c>
      <c r="H40" s="61" t="s">
        <v>188</v>
      </c>
      <c r="I40" s="189" t="s">
        <v>434</v>
      </c>
      <c r="J40" s="59"/>
    </row>
    <row r="41" spans="1:15" s="40" customFormat="1" ht="133" customHeight="1" x14ac:dyDescent="0.25">
      <c r="A41" s="67"/>
      <c r="B41" s="193" t="s">
        <v>321</v>
      </c>
      <c r="C41" s="69" t="s">
        <v>100</v>
      </c>
      <c r="D41" s="67" t="s">
        <v>1</v>
      </c>
      <c r="E41" s="67" t="s">
        <v>406</v>
      </c>
      <c r="F41" s="67" t="s">
        <v>1</v>
      </c>
      <c r="G41" s="67" t="s">
        <v>436</v>
      </c>
      <c r="H41" s="69" t="s">
        <v>1</v>
      </c>
      <c r="I41" s="69" t="s">
        <v>1</v>
      </c>
      <c r="J41" s="70"/>
    </row>
    <row r="42" spans="1:15" s="40" customFormat="1" ht="66" customHeight="1" x14ac:dyDescent="0.25">
      <c r="A42" s="60" t="s">
        <v>78</v>
      </c>
      <c r="B42" s="65" t="s">
        <v>49</v>
      </c>
      <c r="C42" s="61" t="s">
        <v>30</v>
      </c>
      <c r="D42" s="341" t="s">
        <v>322</v>
      </c>
      <c r="E42" s="342"/>
      <c r="F42" s="342"/>
      <c r="G42" s="342"/>
      <c r="H42" s="342"/>
      <c r="I42" s="342"/>
      <c r="J42" s="343"/>
    </row>
    <row r="43" spans="1:15" s="40" customFormat="1" ht="65.5" x14ac:dyDescent="0.25">
      <c r="A43" s="60"/>
      <c r="B43" s="62" t="s">
        <v>437</v>
      </c>
      <c r="C43" s="189" t="s">
        <v>444</v>
      </c>
      <c r="D43" s="341" t="s">
        <v>322</v>
      </c>
      <c r="E43" s="342"/>
      <c r="F43" s="342"/>
      <c r="G43" s="342"/>
      <c r="H43" s="342"/>
      <c r="I43" s="342"/>
      <c r="J43" s="343"/>
    </row>
    <row r="44" spans="1:15" s="40" customFormat="1" ht="88.5" customHeight="1" x14ac:dyDescent="0.25">
      <c r="A44" s="60" t="s">
        <v>79</v>
      </c>
      <c r="B44" s="65" t="s">
        <v>50</v>
      </c>
      <c r="C44" s="61" t="s">
        <v>30</v>
      </c>
      <c r="D44" s="60"/>
      <c r="E44" s="60"/>
      <c r="F44" s="60"/>
      <c r="G44" s="60"/>
      <c r="H44" s="61"/>
      <c r="I44" s="61"/>
      <c r="J44" s="59"/>
    </row>
    <row r="45" spans="1:15" s="40" customFormat="1" ht="257.5" customHeight="1" x14ac:dyDescent="0.25">
      <c r="A45" s="60" t="s">
        <v>107</v>
      </c>
      <c r="B45" s="59" t="s">
        <v>106</v>
      </c>
      <c r="C45" s="61" t="s">
        <v>30</v>
      </c>
      <c r="D45" s="60" t="s">
        <v>414</v>
      </c>
      <c r="E45" s="60" t="s">
        <v>438</v>
      </c>
      <c r="F45" s="60" t="s">
        <v>414</v>
      </c>
      <c r="G45" s="60"/>
      <c r="H45" s="61" t="s">
        <v>189</v>
      </c>
      <c r="I45" s="61" t="s">
        <v>439</v>
      </c>
      <c r="J45" s="61"/>
    </row>
    <row r="46" spans="1:15" s="40" customFormat="1" ht="144" customHeight="1" x14ac:dyDescent="0.25">
      <c r="A46" s="60" t="s">
        <v>109</v>
      </c>
      <c r="B46" s="59" t="s">
        <v>50</v>
      </c>
      <c r="C46" s="61" t="s">
        <v>30</v>
      </c>
      <c r="D46" s="60" t="s">
        <v>414</v>
      </c>
      <c r="E46" s="60" t="s">
        <v>389</v>
      </c>
      <c r="F46" s="60" t="s">
        <v>436</v>
      </c>
      <c r="G46" s="60" t="s">
        <v>399</v>
      </c>
      <c r="H46" s="61" t="s">
        <v>440</v>
      </c>
      <c r="I46" s="189" t="s">
        <v>441</v>
      </c>
      <c r="J46" s="61"/>
    </row>
    <row r="47" spans="1:15" s="40" customFormat="1" ht="108" x14ac:dyDescent="0.25">
      <c r="A47" s="60"/>
      <c r="B47" s="194" t="s">
        <v>327</v>
      </c>
      <c r="C47" s="61" t="s">
        <v>100</v>
      </c>
      <c r="D47" s="60" t="s">
        <v>1</v>
      </c>
      <c r="E47" s="60" t="s">
        <v>406</v>
      </c>
      <c r="F47" s="60" t="s">
        <v>1</v>
      </c>
      <c r="G47" s="60" t="s">
        <v>436</v>
      </c>
      <c r="H47" s="61" t="s">
        <v>1</v>
      </c>
      <c r="I47" s="61" t="s">
        <v>1</v>
      </c>
      <c r="J47" s="59"/>
      <c r="K47" s="40">
        <v>17.241</v>
      </c>
      <c r="L47" s="40">
        <v>24</v>
      </c>
      <c r="M47" s="40">
        <v>57.6723</v>
      </c>
      <c r="N47" s="40">
        <v>1.0867</v>
      </c>
      <c r="O47" s="40">
        <f>K47+L47+M47+N47</f>
        <v>99.999999999999986</v>
      </c>
    </row>
    <row r="48" spans="1:15" s="40" customFormat="1" ht="247.5" customHeight="1" x14ac:dyDescent="0.25">
      <c r="A48" s="60" t="s">
        <v>80</v>
      </c>
      <c r="B48" s="59" t="s">
        <v>442</v>
      </c>
      <c r="C48" s="61" t="s">
        <v>30</v>
      </c>
      <c r="D48" s="60" t="s">
        <v>414</v>
      </c>
      <c r="E48" s="60" t="s">
        <v>406</v>
      </c>
      <c r="F48" s="60" t="s">
        <v>404</v>
      </c>
      <c r="G48" s="60" t="s">
        <v>404</v>
      </c>
      <c r="H48" s="189" t="s">
        <v>442</v>
      </c>
      <c r="I48" s="71" t="s">
        <v>443</v>
      </c>
      <c r="J48" s="71"/>
    </row>
    <row r="49" spans="1:13" s="40" customFormat="1" ht="52" x14ac:dyDescent="0.25">
      <c r="A49" s="60"/>
      <c r="B49" s="194" t="s">
        <v>329</v>
      </c>
      <c r="C49" s="61" t="s">
        <v>444</v>
      </c>
      <c r="D49" s="60" t="s">
        <v>1</v>
      </c>
      <c r="E49" s="60" t="s">
        <v>99</v>
      </c>
      <c r="F49" s="60" t="s">
        <v>1</v>
      </c>
      <c r="G49" s="60"/>
      <c r="H49" s="61" t="s">
        <v>1</v>
      </c>
      <c r="I49" s="61" t="s">
        <v>1</v>
      </c>
      <c r="J49" s="59"/>
    </row>
    <row r="50" spans="1:13" s="28" customFormat="1" ht="159.65" customHeight="1" x14ac:dyDescent="0.3">
      <c r="A50" s="60" t="s">
        <v>81</v>
      </c>
      <c r="B50" s="72" t="s">
        <v>55</v>
      </c>
      <c r="C50" s="61" t="s">
        <v>52</v>
      </c>
      <c r="D50" s="73">
        <v>42744</v>
      </c>
      <c r="E50" s="60" t="s">
        <v>446</v>
      </c>
      <c r="F50" s="73">
        <v>42751</v>
      </c>
      <c r="G50" s="73">
        <v>42751</v>
      </c>
      <c r="H50" s="71" t="s">
        <v>55</v>
      </c>
      <c r="I50" s="191" t="s">
        <v>449</v>
      </c>
      <c r="J50" s="74"/>
      <c r="M50" s="28" t="s">
        <v>447</v>
      </c>
    </row>
    <row r="51" spans="1:13" s="28" customFormat="1" ht="80.5" customHeight="1" x14ac:dyDescent="0.3">
      <c r="A51" s="60"/>
      <c r="B51" s="194" t="s">
        <v>87</v>
      </c>
      <c r="C51" s="61" t="s">
        <v>85</v>
      </c>
      <c r="D51" s="60" t="s">
        <v>1</v>
      </c>
      <c r="E51" s="60" t="s">
        <v>446</v>
      </c>
      <c r="F51" s="60" t="s">
        <v>1</v>
      </c>
      <c r="G51" s="26" t="s">
        <v>448</v>
      </c>
      <c r="H51" s="61" t="s">
        <v>1</v>
      </c>
      <c r="I51" s="61" t="s">
        <v>1</v>
      </c>
      <c r="J51" s="59"/>
    </row>
    <row r="52" spans="1:13" s="28" customFormat="1" ht="255.65" customHeight="1" x14ac:dyDescent="0.3">
      <c r="A52" s="60" t="s">
        <v>82</v>
      </c>
      <c r="B52" s="72" t="s">
        <v>332</v>
      </c>
      <c r="C52" s="191" t="s">
        <v>33</v>
      </c>
      <c r="D52" s="71">
        <v>42744</v>
      </c>
      <c r="E52" s="71">
        <v>43100</v>
      </c>
      <c r="F52" s="60" t="s">
        <v>298</v>
      </c>
      <c r="G52" s="60" t="s">
        <v>298</v>
      </c>
      <c r="H52" s="61" t="s">
        <v>332</v>
      </c>
      <c r="I52" s="191" t="s">
        <v>333</v>
      </c>
      <c r="J52" s="74"/>
    </row>
    <row r="53" spans="1:13" s="28" customFormat="1" ht="77.5" customHeight="1" x14ac:dyDescent="0.3">
      <c r="A53" s="75"/>
      <c r="B53" s="194" t="s">
        <v>334</v>
      </c>
      <c r="C53" s="191" t="s">
        <v>58</v>
      </c>
      <c r="D53" s="60" t="s">
        <v>1</v>
      </c>
      <c r="E53" s="60" t="s">
        <v>406</v>
      </c>
      <c r="F53" s="60" t="s">
        <v>1</v>
      </c>
      <c r="G53" s="60" t="s">
        <v>298</v>
      </c>
      <c r="H53" s="61" t="s">
        <v>1</v>
      </c>
      <c r="I53" s="61" t="s">
        <v>1</v>
      </c>
      <c r="J53" s="59"/>
    </row>
    <row r="54" spans="1:13" s="28" customFormat="1" ht="216" customHeight="1" x14ac:dyDescent="0.3">
      <c r="A54" s="60" t="s">
        <v>335</v>
      </c>
      <c r="B54" s="72" t="s">
        <v>56</v>
      </c>
      <c r="C54" s="61" t="s">
        <v>30</v>
      </c>
      <c r="D54" s="73">
        <v>42948</v>
      </c>
      <c r="E54" s="60" t="s">
        <v>409</v>
      </c>
      <c r="F54" s="73">
        <v>43028</v>
      </c>
      <c r="G54" s="25" t="s">
        <v>451</v>
      </c>
      <c r="H54" s="61" t="s">
        <v>190</v>
      </c>
      <c r="I54" s="61" t="s">
        <v>450</v>
      </c>
      <c r="J54" s="74"/>
    </row>
    <row r="55" spans="1:13" s="28" customFormat="1" ht="96.5" customHeight="1" x14ac:dyDescent="0.3">
      <c r="A55" s="76"/>
      <c r="B55" s="194" t="s">
        <v>337</v>
      </c>
      <c r="C55" s="61" t="s">
        <v>452</v>
      </c>
      <c r="D55" s="60" t="s">
        <v>1</v>
      </c>
      <c r="E55" s="60" t="s">
        <v>396</v>
      </c>
      <c r="F55" s="60" t="s">
        <v>1</v>
      </c>
      <c r="G55" s="25" t="s">
        <v>451</v>
      </c>
      <c r="H55" s="60" t="s">
        <v>1</v>
      </c>
      <c r="I55" s="60" t="s">
        <v>1</v>
      </c>
      <c r="J55" s="59"/>
    </row>
    <row r="56" spans="1:13" s="28" customFormat="1" ht="82.5" customHeight="1" x14ac:dyDescent="0.3">
      <c r="A56" s="76" t="s">
        <v>83</v>
      </c>
      <c r="B56" s="72" t="s">
        <v>57</v>
      </c>
      <c r="C56" s="191" t="s">
        <v>357</v>
      </c>
      <c r="D56" s="71">
        <v>42979</v>
      </c>
      <c r="E56" s="71">
        <v>43008</v>
      </c>
      <c r="F56" s="73">
        <v>42987</v>
      </c>
      <c r="G56" s="25" t="s">
        <v>453</v>
      </c>
      <c r="H56" s="61" t="s">
        <v>191</v>
      </c>
      <c r="I56" s="60" t="s">
        <v>454</v>
      </c>
      <c r="J56" s="74"/>
    </row>
    <row r="57" spans="1:13" s="28" customFormat="1" ht="41.5" customHeight="1" x14ac:dyDescent="0.3">
      <c r="A57" s="76"/>
      <c r="B57" s="62" t="s">
        <v>192</v>
      </c>
      <c r="C57" s="77"/>
      <c r="D57" s="60" t="s">
        <v>1</v>
      </c>
      <c r="E57" s="73">
        <v>43008</v>
      </c>
      <c r="F57" s="60" t="s">
        <v>1</v>
      </c>
      <c r="G57" s="25" t="s">
        <v>453</v>
      </c>
      <c r="H57" s="60" t="s">
        <v>1</v>
      </c>
      <c r="I57" s="60" t="s">
        <v>1</v>
      </c>
      <c r="J57" s="74"/>
    </row>
    <row r="58" spans="1:13" s="28" customFormat="1" ht="383" customHeight="1" x14ac:dyDescent="0.3">
      <c r="A58" s="76" t="s">
        <v>340</v>
      </c>
      <c r="B58" s="72" t="s">
        <v>110</v>
      </c>
      <c r="C58" s="191" t="s">
        <v>30</v>
      </c>
      <c r="D58" s="71">
        <v>42767</v>
      </c>
      <c r="E58" s="71">
        <v>43100</v>
      </c>
      <c r="F58" s="60" t="s">
        <v>455</v>
      </c>
      <c r="G58" s="60" t="s">
        <v>456</v>
      </c>
      <c r="H58" s="61" t="s">
        <v>193</v>
      </c>
      <c r="I58" s="27" t="s">
        <v>459</v>
      </c>
      <c r="J58" s="74"/>
    </row>
    <row r="59" spans="1:13" s="28" customFormat="1" ht="260" x14ac:dyDescent="0.3">
      <c r="A59" s="76" t="s">
        <v>84</v>
      </c>
      <c r="B59" s="78" t="s">
        <v>93</v>
      </c>
      <c r="C59" s="61" t="s">
        <v>33</v>
      </c>
      <c r="D59" s="71">
        <v>42887</v>
      </c>
      <c r="E59" s="71">
        <v>43100</v>
      </c>
      <c r="F59" s="71">
        <v>42852</v>
      </c>
      <c r="G59" s="71">
        <v>43089</v>
      </c>
      <c r="H59" s="60" t="s">
        <v>457</v>
      </c>
      <c r="I59" s="60" t="s">
        <v>458</v>
      </c>
      <c r="J59" s="79"/>
    </row>
    <row r="60" spans="1:13" s="28" customFormat="1" ht="94.9" customHeight="1" x14ac:dyDescent="0.3">
      <c r="A60" s="79"/>
      <c r="B60" s="62" t="s">
        <v>463</v>
      </c>
      <c r="C60" s="61" t="s">
        <v>58</v>
      </c>
      <c r="D60" s="60" t="s">
        <v>1</v>
      </c>
      <c r="E60" s="71">
        <v>42978</v>
      </c>
      <c r="F60" s="60" t="s">
        <v>1</v>
      </c>
      <c r="G60" s="71">
        <v>42914</v>
      </c>
      <c r="H60" s="60" t="s">
        <v>1</v>
      </c>
      <c r="I60" s="60" t="s">
        <v>1</v>
      </c>
      <c r="J60" s="61"/>
    </row>
    <row r="61" spans="1:13" ht="246" customHeight="1" x14ac:dyDescent="0.3">
      <c r="A61" s="76" t="s">
        <v>86</v>
      </c>
      <c r="B61" s="72" t="s">
        <v>345</v>
      </c>
      <c r="C61" s="191" t="s">
        <v>460</v>
      </c>
      <c r="D61" s="71">
        <v>42744</v>
      </c>
      <c r="E61" s="71">
        <v>43100</v>
      </c>
      <c r="F61" s="71">
        <v>42854</v>
      </c>
      <c r="G61" s="71">
        <v>43089</v>
      </c>
      <c r="H61" s="60" t="s">
        <v>461</v>
      </c>
      <c r="I61" s="60" t="s">
        <v>462</v>
      </c>
      <c r="J61" s="74"/>
    </row>
    <row r="62" spans="1:13" ht="65" x14ac:dyDescent="0.3">
      <c r="A62" s="74"/>
      <c r="B62" s="194" t="s">
        <v>464</v>
      </c>
      <c r="C62" s="191" t="s">
        <v>465</v>
      </c>
      <c r="D62" s="60" t="s">
        <v>1</v>
      </c>
      <c r="E62" s="71">
        <v>42825</v>
      </c>
      <c r="F62" s="60" t="s">
        <v>1</v>
      </c>
      <c r="G62" s="71">
        <v>43089</v>
      </c>
      <c r="H62" s="60" t="s">
        <v>1</v>
      </c>
      <c r="I62" s="60" t="s">
        <v>1</v>
      </c>
      <c r="J62" s="191"/>
    </row>
    <row r="63" spans="1:13" ht="39" x14ac:dyDescent="0.25">
      <c r="A63" s="76" t="s">
        <v>348</v>
      </c>
      <c r="B63" s="72" t="s">
        <v>349</v>
      </c>
      <c r="C63" s="191" t="s">
        <v>33</v>
      </c>
      <c r="D63" s="336" t="s">
        <v>350</v>
      </c>
      <c r="E63" s="337"/>
      <c r="F63" s="337"/>
      <c r="G63" s="337"/>
      <c r="H63" s="337"/>
      <c r="I63" s="337"/>
      <c r="J63" s="338"/>
    </row>
    <row r="64" spans="1:13" ht="65" customHeight="1" x14ac:dyDescent="0.3">
      <c r="A64" s="74"/>
      <c r="B64" s="194" t="s">
        <v>466</v>
      </c>
      <c r="C64" s="191" t="s">
        <v>58</v>
      </c>
      <c r="D64" s="336" t="s">
        <v>350</v>
      </c>
      <c r="E64" s="337"/>
      <c r="F64" s="337"/>
      <c r="G64" s="337"/>
      <c r="H64" s="337"/>
      <c r="I64" s="337"/>
      <c r="J64" s="338"/>
    </row>
    <row r="65" spans="1:10" x14ac:dyDescent="0.25">
      <c r="A65" s="196"/>
      <c r="B65" s="196"/>
      <c r="C65" s="196"/>
      <c r="D65" s="196"/>
      <c r="E65" s="196"/>
      <c r="F65" s="196"/>
      <c r="G65" s="196"/>
      <c r="H65" s="196"/>
      <c r="I65" s="196"/>
      <c r="J65" s="196"/>
    </row>
  </sheetData>
  <mergeCells count="16">
    <mergeCell ref="D63:J63"/>
    <mergeCell ref="D64:J64"/>
    <mergeCell ref="G24:G25"/>
    <mergeCell ref="D42:J42"/>
    <mergeCell ref="D43:J43"/>
    <mergeCell ref="A9:J9"/>
    <mergeCell ref="A2:J2"/>
    <mergeCell ref="A3:J3"/>
    <mergeCell ref="A4:J4"/>
    <mergeCell ref="A6:A7"/>
    <mergeCell ref="B6:B7"/>
    <mergeCell ref="C6:C7"/>
    <mergeCell ref="D6:E6"/>
    <mergeCell ref="F6:G6"/>
    <mergeCell ref="H6:I6"/>
    <mergeCell ref="J6:J7"/>
  </mergeCells>
  <pageMargins left="0.70866141732283472" right="0.19685039370078741" top="0.39370078740157483" bottom="0.39370078740157483" header="0" footer="0"/>
  <pageSetup paperSize="9" scale="6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
  <sheetViews>
    <sheetView workbookViewId="0">
      <selection activeCell="E16" sqref="E16"/>
    </sheetView>
  </sheetViews>
  <sheetFormatPr defaultRowHeight="13" x14ac:dyDescent="0.3"/>
  <cols>
    <col min="1" max="1" width="5.7265625" style="31" customWidth="1"/>
    <col min="2" max="2" width="22.7265625" style="31" customWidth="1"/>
    <col min="3" max="10" width="14.26953125" style="31" customWidth="1"/>
    <col min="11" max="256" width="9.1796875" style="31"/>
    <col min="257" max="257" width="5.7265625" style="31" customWidth="1"/>
    <col min="258" max="258" width="22.7265625" style="31" customWidth="1"/>
    <col min="259" max="266" width="14.26953125" style="31" customWidth="1"/>
    <col min="267" max="512" width="9.1796875" style="31"/>
    <col min="513" max="513" width="5.7265625" style="31" customWidth="1"/>
    <col min="514" max="514" width="22.7265625" style="31" customWidth="1"/>
    <col min="515" max="522" width="14.26953125" style="31" customWidth="1"/>
    <col min="523" max="768" width="9.1796875" style="31"/>
    <col min="769" max="769" width="5.7265625" style="31" customWidth="1"/>
    <col min="770" max="770" width="22.7265625" style="31" customWidth="1"/>
    <col min="771" max="778" width="14.26953125" style="31" customWidth="1"/>
    <col min="779" max="1024" width="9.1796875" style="31"/>
    <col min="1025" max="1025" width="5.7265625" style="31" customWidth="1"/>
    <col min="1026" max="1026" width="22.7265625" style="31" customWidth="1"/>
    <col min="1027" max="1034" width="14.26953125" style="31" customWidth="1"/>
    <col min="1035" max="1280" width="9.1796875" style="31"/>
    <col min="1281" max="1281" width="5.7265625" style="31" customWidth="1"/>
    <col min="1282" max="1282" width="22.7265625" style="31" customWidth="1"/>
    <col min="1283" max="1290" width="14.26953125" style="31" customWidth="1"/>
    <col min="1291" max="1536" width="9.1796875" style="31"/>
    <col min="1537" max="1537" width="5.7265625" style="31" customWidth="1"/>
    <col min="1538" max="1538" width="22.7265625" style="31" customWidth="1"/>
    <col min="1539" max="1546" width="14.26953125" style="31" customWidth="1"/>
    <col min="1547" max="1792" width="9.1796875" style="31"/>
    <col min="1793" max="1793" width="5.7265625" style="31" customWidth="1"/>
    <col min="1794" max="1794" width="22.7265625" style="31" customWidth="1"/>
    <col min="1795" max="1802" width="14.26953125" style="31" customWidth="1"/>
    <col min="1803" max="2048" width="9.1796875" style="31"/>
    <col min="2049" max="2049" width="5.7265625" style="31" customWidth="1"/>
    <col min="2050" max="2050" width="22.7265625" style="31" customWidth="1"/>
    <col min="2051" max="2058" width="14.26953125" style="31" customWidth="1"/>
    <col min="2059" max="2304" width="9.1796875" style="31"/>
    <col min="2305" max="2305" width="5.7265625" style="31" customWidth="1"/>
    <col min="2306" max="2306" width="22.7265625" style="31" customWidth="1"/>
    <col min="2307" max="2314" width="14.26953125" style="31" customWidth="1"/>
    <col min="2315" max="2560" width="9.1796875" style="31"/>
    <col min="2561" max="2561" width="5.7265625" style="31" customWidth="1"/>
    <col min="2562" max="2562" width="22.7265625" style="31" customWidth="1"/>
    <col min="2563" max="2570" width="14.26953125" style="31" customWidth="1"/>
    <col min="2571" max="2816" width="9.1796875" style="31"/>
    <col min="2817" max="2817" width="5.7265625" style="31" customWidth="1"/>
    <col min="2818" max="2818" width="22.7265625" style="31" customWidth="1"/>
    <col min="2819" max="2826" width="14.26953125" style="31" customWidth="1"/>
    <col min="2827" max="3072" width="9.1796875" style="31"/>
    <col min="3073" max="3073" width="5.7265625" style="31" customWidth="1"/>
    <col min="3074" max="3074" width="22.7265625" style="31" customWidth="1"/>
    <col min="3075" max="3082" width="14.26953125" style="31" customWidth="1"/>
    <col min="3083" max="3328" width="9.1796875" style="31"/>
    <col min="3329" max="3329" width="5.7265625" style="31" customWidth="1"/>
    <col min="3330" max="3330" width="22.7265625" style="31" customWidth="1"/>
    <col min="3331" max="3338" width="14.26953125" style="31" customWidth="1"/>
    <col min="3339" max="3584" width="9.1796875" style="31"/>
    <col min="3585" max="3585" width="5.7265625" style="31" customWidth="1"/>
    <col min="3586" max="3586" width="22.7265625" style="31" customWidth="1"/>
    <col min="3587" max="3594" width="14.26953125" style="31" customWidth="1"/>
    <col min="3595" max="3840" width="9.1796875" style="31"/>
    <col min="3841" max="3841" width="5.7265625" style="31" customWidth="1"/>
    <col min="3842" max="3842" width="22.7265625" style="31" customWidth="1"/>
    <col min="3843" max="3850" width="14.26953125" style="31" customWidth="1"/>
    <col min="3851" max="4096" width="9.1796875" style="31"/>
    <col min="4097" max="4097" width="5.7265625" style="31" customWidth="1"/>
    <col min="4098" max="4098" width="22.7265625" style="31" customWidth="1"/>
    <col min="4099" max="4106" width="14.26953125" style="31" customWidth="1"/>
    <col min="4107" max="4352" width="9.1796875" style="31"/>
    <col min="4353" max="4353" width="5.7265625" style="31" customWidth="1"/>
    <col min="4354" max="4354" width="22.7265625" style="31" customWidth="1"/>
    <col min="4355" max="4362" width="14.26953125" style="31" customWidth="1"/>
    <col min="4363" max="4608" width="9.1796875" style="31"/>
    <col min="4609" max="4609" width="5.7265625" style="31" customWidth="1"/>
    <col min="4610" max="4610" width="22.7265625" style="31" customWidth="1"/>
    <col min="4611" max="4618" width="14.26953125" style="31" customWidth="1"/>
    <col min="4619" max="4864" width="9.1796875" style="31"/>
    <col min="4865" max="4865" width="5.7265625" style="31" customWidth="1"/>
    <col min="4866" max="4866" width="22.7265625" style="31" customWidth="1"/>
    <col min="4867" max="4874" width="14.26953125" style="31" customWidth="1"/>
    <col min="4875" max="5120" width="9.1796875" style="31"/>
    <col min="5121" max="5121" width="5.7265625" style="31" customWidth="1"/>
    <col min="5122" max="5122" width="22.7265625" style="31" customWidth="1"/>
    <col min="5123" max="5130" width="14.26953125" style="31" customWidth="1"/>
    <col min="5131" max="5376" width="9.1796875" style="31"/>
    <col min="5377" max="5377" width="5.7265625" style="31" customWidth="1"/>
    <col min="5378" max="5378" width="22.7265625" style="31" customWidth="1"/>
    <col min="5379" max="5386" width="14.26953125" style="31" customWidth="1"/>
    <col min="5387" max="5632" width="9.1796875" style="31"/>
    <col min="5633" max="5633" width="5.7265625" style="31" customWidth="1"/>
    <col min="5634" max="5634" width="22.7265625" style="31" customWidth="1"/>
    <col min="5635" max="5642" width="14.26953125" style="31" customWidth="1"/>
    <col min="5643" max="5888" width="9.1796875" style="31"/>
    <col min="5889" max="5889" width="5.7265625" style="31" customWidth="1"/>
    <col min="5890" max="5890" width="22.7265625" style="31" customWidth="1"/>
    <col min="5891" max="5898" width="14.26953125" style="31" customWidth="1"/>
    <col min="5899" max="6144" width="9.1796875" style="31"/>
    <col min="6145" max="6145" width="5.7265625" style="31" customWidth="1"/>
    <col min="6146" max="6146" width="22.7265625" style="31" customWidth="1"/>
    <col min="6147" max="6154" width="14.26953125" style="31" customWidth="1"/>
    <col min="6155" max="6400" width="9.1796875" style="31"/>
    <col min="6401" max="6401" width="5.7265625" style="31" customWidth="1"/>
    <col min="6402" max="6402" width="22.7265625" style="31" customWidth="1"/>
    <col min="6403" max="6410" width="14.26953125" style="31" customWidth="1"/>
    <col min="6411" max="6656" width="9.1796875" style="31"/>
    <col min="6657" max="6657" width="5.7265625" style="31" customWidth="1"/>
    <col min="6658" max="6658" width="22.7265625" style="31" customWidth="1"/>
    <col min="6659" max="6666" width="14.26953125" style="31" customWidth="1"/>
    <col min="6667" max="6912" width="9.1796875" style="31"/>
    <col min="6913" max="6913" width="5.7265625" style="31" customWidth="1"/>
    <col min="6914" max="6914" width="22.7265625" style="31" customWidth="1"/>
    <col min="6915" max="6922" width="14.26953125" style="31" customWidth="1"/>
    <col min="6923" max="7168" width="9.1796875" style="31"/>
    <col min="7169" max="7169" width="5.7265625" style="31" customWidth="1"/>
    <col min="7170" max="7170" width="22.7265625" style="31" customWidth="1"/>
    <col min="7171" max="7178" width="14.26953125" style="31" customWidth="1"/>
    <col min="7179" max="7424" width="9.1796875" style="31"/>
    <col min="7425" max="7425" width="5.7265625" style="31" customWidth="1"/>
    <col min="7426" max="7426" width="22.7265625" style="31" customWidth="1"/>
    <col min="7427" max="7434" width="14.26953125" style="31" customWidth="1"/>
    <col min="7435" max="7680" width="9.1796875" style="31"/>
    <col min="7681" max="7681" width="5.7265625" style="31" customWidth="1"/>
    <col min="7682" max="7682" width="22.7265625" style="31" customWidth="1"/>
    <col min="7683" max="7690" width="14.26953125" style="31" customWidth="1"/>
    <col min="7691" max="7936" width="9.1796875" style="31"/>
    <col min="7937" max="7937" width="5.7265625" style="31" customWidth="1"/>
    <col min="7938" max="7938" width="22.7265625" style="31" customWidth="1"/>
    <col min="7939" max="7946" width="14.26953125" style="31" customWidth="1"/>
    <col min="7947" max="8192" width="9.1796875" style="31"/>
    <col min="8193" max="8193" width="5.7265625" style="31" customWidth="1"/>
    <col min="8194" max="8194" width="22.7265625" style="31" customWidth="1"/>
    <col min="8195" max="8202" width="14.26953125" style="31" customWidth="1"/>
    <col min="8203" max="8448" width="9.1796875" style="31"/>
    <col min="8449" max="8449" width="5.7265625" style="31" customWidth="1"/>
    <col min="8450" max="8450" width="22.7265625" style="31" customWidth="1"/>
    <col min="8451" max="8458" width="14.26953125" style="31" customWidth="1"/>
    <col min="8459" max="8704" width="9.1796875" style="31"/>
    <col min="8705" max="8705" width="5.7265625" style="31" customWidth="1"/>
    <col min="8706" max="8706" width="22.7265625" style="31" customWidth="1"/>
    <col min="8707" max="8714" width="14.26953125" style="31" customWidth="1"/>
    <col min="8715" max="8960" width="9.1796875" style="31"/>
    <col min="8961" max="8961" width="5.7265625" style="31" customWidth="1"/>
    <col min="8962" max="8962" width="22.7265625" style="31" customWidth="1"/>
    <col min="8963" max="8970" width="14.26953125" style="31" customWidth="1"/>
    <col min="8971" max="9216" width="9.1796875" style="31"/>
    <col min="9217" max="9217" width="5.7265625" style="31" customWidth="1"/>
    <col min="9218" max="9218" width="22.7265625" style="31" customWidth="1"/>
    <col min="9219" max="9226" width="14.26953125" style="31" customWidth="1"/>
    <col min="9227" max="9472" width="9.1796875" style="31"/>
    <col min="9473" max="9473" width="5.7265625" style="31" customWidth="1"/>
    <col min="9474" max="9474" width="22.7265625" style="31" customWidth="1"/>
    <col min="9475" max="9482" width="14.26953125" style="31" customWidth="1"/>
    <col min="9483" max="9728" width="9.1796875" style="31"/>
    <col min="9729" max="9729" width="5.7265625" style="31" customWidth="1"/>
    <col min="9730" max="9730" width="22.7265625" style="31" customWidth="1"/>
    <col min="9731" max="9738" width="14.26953125" style="31" customWidth="1"/>
    <col min="9739" max="9984" width="9.1796875" style="31"/>
    <col min="9985" max="9985" width="5.7265625" style="31" customWidth="1"/>
    <col min="9986" max="9986" width="22.7265625" style="31" customWidth="1"/>
    <col min="9987" max="9994" width="14.26953125" style="31" customWidth="1"/>
    <col min="9995" max="10240" width="9.1796875" style="31"/>
    <col min="10241" max="10241" width="5.7265625" style="31" customWidth="1"/>
    <col min="10242" max="10242" width="22.7265625" style="31" customWidth="1"/>
    <col min="10243" max="10250" width="14.26953125" style="31" customWidth="1"/>
    <col min="10251" max="10496" width="9.1796875" style="31"/>
    <col min="10497" max="10497" width="5.7265625" style="31" customWidth="1"/>
    <col min="10498" max="10498" width="22.7265625" style="31" customWidth="1"/>
    <col min="10499" max="10506" width="14.26953125" style="31" customWidth="1"/>
    <col min="10507" max="10752" width="9.1796875" style="31"/>
    <col min="10753" max="10753" width="5.7265625" style="31" customWidth="1"/>
    <col min="10754" max="10754" width="22.7265625" style="31" customWidth="1"/>
    <col min="10755" max="10762" width="14.26953125" style="31" customWidth="1"/>
    <col min="10763" max="11008" width="9.1796875" style="31"/>
    <col min="11009" max="11009" width="5.7265625" style="31" customWidth="1"/>
    <col min="11010" max="11010" width="22.7265625" style="31" customWidth="1"/>
    <col min="11011" max="11018" width="14.26953125" style="31" customWidth="1"/>
    <col min="11019" max="11264" width="9.1796875" style="31"/>
    <col min="11265" max="11265" width="5.7265625" style="31" customWidth="1"/>
    <col min="11266" max="11266" width="22.7265625" style="31" customWidth="1"/>
    <col min="11267" max="11274" width="14.26953125" style="31" customWidth="1"/>
    <col min="11275" max="11520" width="9.1796875" style="31"/>
    <col min="11521" max="11521" width="5.7265625" style="31" customWidth="1"/>
    <col min="11522" max="11522" width="22.7265625" style="31" customWidth="1"/>
    <col min="11523" max="11530" width="14.26953125" style="31" customWidth="1"/>
    <col min="11531" max="11776" width="9.1796875" style="31"/>
    <col min="11777" max="11777" width="5.7265625" style="31" customWidth="1"/>
    <col min="11778" max="11778" width="22.7265625" style="31" customWidth="1"/>
    <col min="11779" max="11786" width="14.26953125" style="31" customWidth="1"/>
    <col min="11787" max="12032" width="9.1796875" style="31"/>
    <col min="12033" max="12033" width="5.7265625" style="31" customWidth="1"/>
    <col min="12034" max="12034" width="22.7265625" style="31" customWidth="1"/>
    <col min="12035" max="12042" width="14.26953125" style="31" customWidth="1"/>
    <col min="12043" max="12288" width="9.1796875" style="31"/>
    <col min="12289" max="12289" width="5.7265625" style="31" customWidth="1"/>
    <col min="12290" max="12290" width="22.7265625" style="31" customWidth="1"/>
    <col min="12291" max="12298" width="14.26953125" style="31" customWidth="1"/>
    <col min="12299" max="12544" width="9.1796875" style="31"/>
    <col min="12545" max="12545" width="5.7265625" style="31" customWidth="1"/>
    <col min="12546" max="12546" width="22.7265625" style="31" customWidth="1"/>
    <col min="12547" max="12554" width="14.26953125" style="31" customWidth="1"/>
    <col min="12555" max="12800" width="9.1796875" style="31"/>
    <col min="12801" max="12801" width="5.7265625" style="31" customWidth="1"/>
    <col min="12802" max="12802" width="22.7265625" style="31" customWidth="1"/>
    <col min="12803" max="12810" width="14.26953125" style="31" customWidth="1"/>
    <col min="12811" max="13056" width="9.1796875" style="31"/>
    <col min="13057" max="13057" width="5.7265625" style="31" customWidth="1"/>
    <col min="13058" max="13058" width="22.7265625" style="31" customWidth="1"/>
    <col min="13059" max="13066" width="14.26953125" style="31" customWidth="1"/>
    <col min="13067" max="13312" width="9.1796875" style="31"/>
    <col min="13313" max="13313" width="5.7265625" style="31" customWidth="1"/>
    <col min="13314" max="13314" width="22.7265625" style="31" customWidth="1"/>
    <col min="13315" max="13322" width="14.26953125" style="31" customWidth="1"/>
    <col min="13323" max="13568" width="9.1796875" style="31"/>
    <col min="13569" max="13569" width="5.7265625" style="31" customWidth="1"/>
    <col min="13570" max="13570" width="22.7265625" style="31" customWidth="1"/>
    <col min="13571" max="13578" width="14.26953125" style="31" customWidth="1"/>
    <col min="13579" max="13824" width="9.1796875" style="31"/>
    <col min="13825" max="13825" width="5.7265625" style="31" customWidth="1"/>
    <col min="13826" max="13826" width="22.7265625" style="31" customWidth="1"/>
    <col min="13827" max="13834" width="14.26953125" style="31" customWidth="1"/>
    <col min="13835" max="14080" width="9.1796875" style="31"/>
    <col min="14081" max="14081" width="5.7265625" style="31" customWidth="1"/>
    <col min="14082" max="14082" width="22.7265625" style="31" customWidth="1"/>
    <col min="14083" max="14090" width="14.26953125" style="31" customWidth="1"/>
    <col min="14091" max="14336" width="9.1796875" style="31"/>
    <col min="14337" max="14337" width="5.7265625" style="31" customWidth="1"/>
    <col min="14338" max="14338" width="22.7265625" style="31" customWidth="1"/>
    <col min="14339" max="14346" width="14.26953125" style="31" customWidth="1"/>
    <col min="14347" max="14592" width="9.1796875" style="31"/>
    <col min="14593" max="14593" width="5.7265625" style="31" customWidth="1"/>
    <col min="14594" max="14594" width="22.7265625" style="31" customWidth="1"/>
    <col min="14595" max="14602" width="14.26953125" style="31" customWidth="1"/>
    <col min="14603" max="14848" width="9.1796875" style="31"/>
    <col min="14849" max="14849" width="5.7265625" style="31" customWidth="1"/>
    <col min="14850" max="14850" width="22.7265625" style="31" customWidth="1"/>
    <col min="14851" max="14858" width="14.26953125" style="31" customWidth="1"/>
    <col min="14859" max="15104" width="9.1796875" style="31"/>
    <col min="15105" max="15105" width="5.7265625" style="31" customWidth="1"/>
    <col min="15106" max="15106" width="22.7265625" style="31" customWidth="1"/>
    <col min="15107" max="15114" width="14.26953125" style="31" customWidth="1"/>
    <col min="15115" max="15360" width="9.1796875" style="31"/>
    <col min="15361" max="15361" width="5.7265625" style="31" customWidth="1"/>
    <col min="15362" max="15362" width="22.7265625" style="31" customWidth="1"/>
    <col min="15363" max="15370" width="14.26953125" style="31" customWidth="1"/>
    <col min="15371" max="15616" width="9.1796875" style="31"/>
    <col min="15617" max="15617" width="5.7265625" style="31" customWidth="1"/>
    <col min="15618" max="15618" width="22.7265625" style="31" customWidth="1"/>
    <col min="15619" max="15626" width="14.26953125" style="31" customWidth="1"/>
    <col min="15627" max="15872" width="9.1796875" style="31"/>
    <col min="15873" max="15873" width="5.7265625" style="31" customWidth="1"/>
    <col min="15874" max="15874" width="22.7265625" style="31" customWidth="1"/>
    <col min="15875" max="15882" width="14.26953125" style="31" customWidth="1"/>
    <col min="15883" max="16128" width="9.1796875" style="31"/>
    <col min="16129" max="16129" width="5.7265625" style="31" customWidth="1"/>
    <col min="16130" max="16130" width="22.7265625" style="31" customWidth="1"/>
    <col min="16131" max="16138" width="14.26953125" style="31" customWidth="1"/>
    <col min="16139" max="16384" width="9.1796875" style="31"/>
  </cols>
  <sheetData>
    <row r="1" spans="1:10" s="29" customFormat="1" ht="14" x14ac:dyDescent="0.3">
      <c r="J1" s="30" t="s">
        <v>194</v>
      </c>
    </row>
    <row r="3" spans="1:10" ht="15.5" x14ac:dyDescent="0.35">
      <c r="A3" s="317" t="s">
        <v>195</v>
      </c>
      <c r="B3" s="317"/>
      <c r="C3" s="317"/>
      <c r="D3" s="317"/>
      <c r="E3" s="317"/>
      <c r="F3" s="317"/>
      <c r="G3" s="317"/>
      <c r="H3" s="317"/>
      <c r="I3" s="317"/>
      <c r="J3" s="317"/>
    </row>
    <row r="5" spans="1:10" s="32" customFormat="1" ht="14" x14ac:dyDescent="0.25">
      <c r="A5" s="321" t="s">
        <v>114</v>
      </c>
      <c r="B5" s="321" t="s">
        <v>196</v>
      </c>
      <c r="C5" s="321" t="s">
        <v>197</v>
      </c>
      <c r="D5" s="324" t="s">
        <v>198</v>
      </c>
      <c r="E5" s="326"/>
      <c r="F5" s="324" t="s">
        <v>199</v>
      </c>
      <c r="G5" s="325"/>
      <c r="H5" s="326"/>
      <c r="I5" s="324" t="s">
        <v>200</v>
      </c>
      <c r="J5" s="326"/>
    </row>
    <row r="6" spans="1:10" s="32" customFormat="1" ht="42" x14ac:dyDescent="0.25">
      <c r="A6" s="322"/>
      <c r="B6" s="322"/>
      <c r="C6" s="322"/>
      <c r="D6" s="81" t="s">
        <v>121</v>
      </c>
      <c r="E6" s="81" t="s">
        <v>122</v>
      </c>
      <c r="F6" s="83" t="s">
        <v>201</v>
      </c>
      <c r="G6" s="81" t="s">
        <v>202</v>
      </c>
      <c r="H6" s="81" t="s">
        <v>203</v>
      </c>
      <c r="I6" s="81" t="s">
        <v>121</v>
      </c>
      <c r="J6" s="81" t="s">
        <v>122</v>
      </c>
    </row>
    <row r="7" spans="1:10" s="32" customFormat="1" ht="14" x14ac:dyDescent="0.25">
      <c r="A7" s="34">
        <v>1</v>
      </c>
      <c r="B7" s="34">
        <v>2</v>
      </c>
      <c r="C7" s="34">
        <v>3</v>
      </c>
      <c r="D7" s="34">
        <v>4</v>
      </c>
      <c r="E7" s="34">
        <v>5</v>
      </c>
      <c r="F7" s="34">
        <v>6</v>
      </c>
      <c r="G7" s="34">
        <v>7</v>
      </c>
      <c r="H7" s="34">
        <v>8</v>
      </c>
      <c r="I7" s="34">
        <v>9</v>
      </c>
      <c r="J7" s="34">
        <v>10</v>
      </c>
    </row>
    <row r="8" spans="1:10" s="32" customFormat="1" ht="34.5" customHeight="1" x14ac:dyDescent="0.25">
      <c r="A8" s="344" t="s">
        <v>204</v>
      </c>
      <c r="B8" s="345"/>
      <c r="C8" s="345"/>
      <c r="D8" s="345"/>
      <c r="E8" s="345"/>
      <c r="F8" s="345"/>
      <c r="G8" s="345"/>
      <c r="H8" s="345"/>
      <c r="I8" s="345"/>
      <c r="J8" s="346"/>
    </row>
    <row r="9" spans="1:10" s="29" customFormat="1" ht="14" x14ac:dyDescent="0.3"/>
  </sheetData>
  <mergeCells count="8">
    <mergeCell ref="A8:J8"/>
    <mergeCell ref="A3:J3"/>
    <mergeCell ref="A5:A6"/>
    <mergeCell ref="B5:B6"/>
    <mergeCell ref="C5:C6"/>
    <mergeCell ref="D5:E5"/>
    <mergeCell ref="F5:H5"/>
    <mergeCell ref="I5:J5"/>
  </mergeCells>
  <pageMargins left="0.7" right="0.7" top="0.75" bottom="0.75" header="0.3" footer="0.3"/>
  <pageSetup paperSize="9" scale="9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view="pageBreakPreview" topLeftCell="A16" zoomScale="70" zoomScaleNormal="85" zoomScaleSheetLayoutView="70" workbookViewId="0">
      <selection activeCell="C16" sqref="C16"/>
    </sheetView>
  </sheetViews>
  <sheetFormatPr defaultRowHeight="13" x14ac:dyDescent="0.3"/>
  <cols>
    <col min="1" max="1" width="4.81640625" style="31" customWidth="1"/>
    <col min="2" max="2" width="19.7265625" style="31" customWidth="1"/>
    <col min="3" max="3" width="40.1796875" style="31" customWidth="1"/>
    <col min="4" max="4" width="26.26953125" style="31" customWidth="1"/>
    <col min="5" max="5" width="14.7265625" style="31" customWidth="1"/>
    <col min="6" max="6" width="21.36328125" style="31" customWidth="1"/>
    <col min="7" max="7" width="21.453125" style="31" customWidth="1"/>
    <col min="8" max="256" width="9.1796875" style="31"/>
    <col min="257" max="257" width="4.81640625" style="31" customWidth="1"/>
    <col min="258" max="258" width="19.7265625" style="31" customWidth="1"/>
    <col min="259" max="259" width="40.1796875" style="31" customWidth="1"/>
    <col min="260" max="260" width="26.26953125" style="31" customWidth="1"/>
    <col min="261" max="262" width="14.7265625" style="31" customWidth="1"/>
    <col min="263" max="263" width="27.54296875" style="31" customWidth="1"/>
    <col min="264" max="512" width="9.1796875" style="31"/>
    <col min="513" max="513" width="4.81640625" style="31" customWidth="1"/>
    <col min="514" max="514" width="19.7265625" style="31" customWidth="1"/>
    <col min="515" max="515" width="40.1796875" style="31" customWidth="1"/>
    <col min="516" max="516" width="26.26953125" style="31" customWidth="1"/>
    <col min="517" max="518" width="14.7265625" style="31" customWidth="1"/>
    <col min="519" max="519" width="27.54296875" style="31" customWidth="1"/>
    <col min="520" max="768" width="9.1796875" style="31"/>
    <col min="769" max="769" width="4.81640625" style="31" customWidth="1"/>
    <col min="770" max="770" width="19.7265625" style="31" customWidth="1"/>
    <col min="771" max="771" width="40.1796875" style="31" customWidth="1"/>
    <col min="772" max="772" width="26.26953125" style="31" customWidth="1"/>
    <col min="773" max="774" width="14.7265625" style="31" customWidth="1"/>
    <col min="775" max="775" width="27.54296875" style="31" customWidth="1"/>
    <col min="776" max="1024" width="9.1796875" style="31"/>
    <col min="1025" max="1025" width="4.81640625" style="31" customWidth="1"/>
    <col min="1026" max="1026" width="19.7265625" style="31" customWidth="1"/>
    <col min="1027" max="1027" width="40.1796875" style="31" customWidth="1"/>
    <col min="1028" max="1028" width="26.26953125" style="31" customWidth="1"/>
    <col min="1029" max="1030" width="14.7265625" style="31" customWidth="1"/>
    <col min="1031" max="1031" width="27.54296875" style="31" customWidth="1"/>
    <col min="1032" max="1280" width="9.1796875" style="31"/>
    <col min="1281" max="1281" width="4.81640625" style="31" customWidth="1"/>
    <col min="1282" max="1282" width="19.7265625" style="31" customWidth="1"/>
    <col min="1283" max="1283" width="40.1796875" style="31" customWidth="1"/>
    <col min="1284" max="1284" width="26.26953125" style="31" customWidth="1"/>
    <col min="1285" max="1286" width="14.7265625" style="31" customWidth="1"/>
    <col min="1287" max="1287" width="27.54296875" style="31" customWidth="1"/>
    <col min="1288" max="1536" width="9.1796875" style="31"/>
    <col min="1537" max="1537" width="4.81640625" style="31" customWidth="1"/>
    <col min="1538" max="1538" width="19.7265625" style="31" customWidth="1"/>
    <col min="1539" max="1539" width="40.1796875" style="31" customWidth="1"/>
    <col min="1540" max="1540" width="26.26953125" style="31" customWidth="1"/>
    <col min="1541" max="1542" width="14.7265625" style="31" customWidth="1"/>
    <col min="1543" max="1543" width="27.54296875" style="31" customWidth="1"/>
    <col min="1544" max="1792" width="9.1796875" style="31"/>
    <col min="1793" max="1793" width="4.81640625" style="31" customWidth="1"/>
    <col min="1794" max="1794" width="19.7265625" style="31" customWidth="1"/>
    <col min="1795" max="1795" width="40.1796875" style="31" customWidth="1"/>
    <col min="1796" max="1796" width="26.26953125" style="31" customWidth="1"/>
    <col min="1797" max="1798" width="14.7265625" style="31" customWidth="1"/>
    <col min="1799" max="1799" width="27.54296875" style="31" customWidth="1"/>
    <col min="1800" max="2048" width="9.1796875" style="31"/>
    <col min="2049" max="2049" width="4.81640625" style="31" customWidth="1"/>
    <col min="2050" max="2050" width="19.7265625" style="31" customWidth="1"/>
    <col min="2051" max="2051" width="40.1796875" style="31" customWidth="1"/>
    <col min="2052" max="2052" width="26.26953125" style="31" customWidth="1"/>
    <col min="2053" max="2054" width="14.7265625" style="31" customWidth="1"/>
    <col min="2055" max="2055" width="27.54296875" style="31" customWidth="1"/>
    <col min="2056" max="2304" width="9.1796875" style="31"/>
    <col min="2305" max="2305" width="4.81640625" style="31" customWidth="1"/>
    <col min="2306" max="2306" width="19.7265625" style="31" customWidth="1"/>
    <col min="2307" max="2307" width="40.1796875" style="31" customWidth="1"/>
    <col min="2308" max="2308" width="26.26953125" style="31" customWidth="1"/>
    <col min="2309" max="2310" width="14.7265625" style="31" customWidth="1"/>
    <col min="2311" max="2311" width="27.54296875" style="31" customWidth="1"/>
    <col min="2312" max="2560" width="9.1796875" style="31"/>
    <col min="2561" max="2561" width="4.81640625" style="31" customWidth="1"/>
    <col min="2562" max="2562" width="19.7265625" style="31" customWidth="1"/>
    <col min="2563" max="2563" width="40.1796875" style="31" customWidth="1"/>
    <col min="2564" max="2564" width="26.26953125" style="31" customWidth="1"/>
    <col min="2565" max="2566" width="14.7265625" style="31" customWidth="1"/>
    <col min="2567" max="2567" width="27.54296875" style="31" customWidth="1"/>
    <col min="2568" max="2816" width="9.1796875" style="31"/>
    <col min="2817" max="2817" width="4.81640625" style="31" customWidth="1"/>
    <col min="2818" max="2818" width="19.7265625" style="31" customWidth="1"/>
    <col min="2819" max="2819" width="40.1796875" style="31" customWidth="1"/>
    <col min="2820" max="2820" width="26.26953125" style="31" customWidth="1"/>
    <col min="2821" max="2822" width="14.7265625" style="31" customWidth="1"/>
    <col min="2823" max="2823" width="27.54296875" style="31" customWidth="1"/>
    <col min="2824" max="3072" width="9.1796875" style="31"/>
    <col min="3073" max="3073" width="4.81640625" style="31" customWidth="1"/>
    <col min="3074" max="3074" width="19.7265625" style="31" customWidth="1"/>
    <col min="3075" max="3075" width="40.1796875" style="31" customWidth="1"/>
    <col min="3076" max="3076" width="26.26953125" style="31" customWidth="1"/>
    <col min="3077" max="3078" width="14.7265625" style="31" customWidth="1"/>
    <col min="3079" max="3079" width="27.54296875" style="31" customWidth="1"/>
    <col min="3080" max="3328" width="9.1796875" style="31"/>
    <col min="3329" max="3329" width="4.81640625" style="31" customWidth="1"/>
    <col min="3330" max="3330" width="19.7265625" style="31" customWidth="1"/>
    <col min="3331" max="3331" width="40.1796875" style="31" customWidth="1"/>
    <col min="3332" max="3332" width="26.26953125" style="31" customWidth="1"/>
    <col min="3333" max="3334" width="14.7265625" style="31" customWidth="1"/>
    <col min="3335" max="3335" width="27.54296875" style="31" customWidth="1"/>
    <col min="3336" max="3584" width="9.1796875" style="31"/>
    <col min="3585" max="3585" width="4.81640625" style="31" customWidth="1"/>
    <col min="3586" max="3586" width="19.7265625" style="31" customWidth="1"/>
    <col min="3587" max="3587" width="40.1796875" style="31" customWidth="1"/>
    <col min="3588" max="3588" width="26.26953125" style="31" customWidth="1"/>
    <col min="3589" max="3590" width="14.7265625" style="31" customWidth="1"/>
    <col min="3591" max="3591" width="27.54296875" style="31" customWidth="1"/>
    <col min="3592" max="3840" width="9.1796875" style="31"/>
    <col min="3841" max="3841" width="4.81640625" style="31" customWidth="1"/>
    <col min="3842" max="3842" width="19.7265625" style="31" customWidth="1"/>
    <col min="3843" max="3843" width="40.1796875" style="31" customWidth="1"/>
    <col min="3844" max="3844" width="26.26953125" style="31" customWidth="1"/>
    <col min="3845" max="3846" width="14.7265625" style="31" customWidth="1"/>
    <col min="3847" max="3847" width="27.54296875" style="31" customWidth="1"/>
    <col min="3848" max="4096" width="9.1796875" style="31"/>
    <col min="4097" max="4097" width="4.81640625" style="31" customWidth="1"/>
    <col min="4098" max="4098" width="19.7265625" style="31" customWidth="1"/>
    <col min="4099" max="4099" width="40.1796875" style="31" customWidth="1"/>
    <col min="4100" max="4100" width="26.26953125" style="31" customWidth="1"/>
    <col min="4101" max="4102" width="14.7265625" style="31" customWidth="1"/>
    <col min="4103" max="4103" width="27.54296875" style="31" customWidth="1"/>
    <col min="4104" max="4352" width="9.1796875" style="31"/>
    <col min="4353" max="4353" width="4.81640625" style="31" customWidth="1"/>
    <col min="4354" max="4354" width="19.7265625" style="31" customWidth="1"/>
    <col min="4355" max="4355" width="40.1796875" style="31" customWidth="1"/>
    <col min="4356" max="4356" width="26.26953125" style="31" customWidth="1"/>
    <col min="4357" max="4358" width="14.7265625" style="31" customWidth="1"/>
    <col min="4359" max="4359" width="27.54296875" style="31" customWidth="1"/>
    <col min="4360" max="4608" width="9.1796875" style="31"/>
    <col min="4609" max="4609" width="4.81640625" style="31" customWidth="1"/>
    <col min="4610" max="4610" width="19.7265625" style="31" customWidth="1"/>
    <col min="4611" max="4611" width="40.1796875" style="31" customWidth="1"/>
    <col min="4612" max="4612" width="26.26953125" style="31" customWidth="1"/>
    <col min="4613" max="4614" width="14.7265625" style="31" customWidth="1"/>
    <col min="4615" max="4615" width="27.54296875" style="31" customWidth="1"/>
    <col min="4616" max="4864" width="9.1796875" style="31"/>
    <col min="4865" max="4865" width="4.81640625" style="31" customWidth="1"/>
    <col min="4866" max="4866" width="19.7265625" style="31" customWidth="1"/>
    <col min="4867" max="4867" width="40.1796875" style="31" customWidth="1"/>
    <col min="4868" max="4868" width="26.26953125" style="31" customWidth="1"/>
    <col min="4869" max="4870" width="14.7265625" style="31" customWidth="1"/>
    <col min="4871" max="4871" width="27.54296875" style="31" customWidth="1"/>
    <col min="4872" max="5120" width="9.1796875" style="31"/>
    <col min="5121" max="5121" width="4.81640625" style="31" customWidth="1"/>
    <col min="5122" max="5122" width="19.7265625" style="31" customWidth="1"/>
    <col min="5123" max="5123" width="40.1796875" style="31" customWidth="1"/>
    <col min="5124" max="5124" width="26.26953125" style="31" customWidth="1"/>
    <col min="5125" max="5126" width="14.7265625" style="31" customWidth="1"/>
    <col min="5127" max="5127" width="27.54296875" style="31" customWidth="1"/>
    <col min="5128" max="5376" width="9.1796875" style="31"/>
    <col min="5377" max="5377" width="4.81640625" style="31" customWidth="1"/>
    <col min="5378" max="5378" width="19.7265625" style="31" customWidth="1"/>
    <col min="5379" max="5379" width="40.1796875" style="31" customWidth="1"/>
    <col min="5380" max="5380" width="26.26953125" style="31" customWidth="1"/>
    <col min="5381" max="5382" width="14.7265625" style="31" customWidth="1"/>
    <col min="5383" max="5383" width="27.54296875" style="31" customWidth="1"/>
    <col min="5384" max="5632" width="9.1796875" style="31"/>
    <col min="5633" max="5633" width="4.81640625" style="31" customWidth="1"/>
    <col min="5634" max="5634" width="19.7265625" style="31" customWidth="1"/>
    <col min="5635" max="5635" width="40.1796875" style="31" customWidth="1"/>
    <col min="5636" max="5636" width="26.26953125" style="31" customWidth="1"/>
    <col min="5637" max="5638" width="14.7265625" style="31" customWidth="1"/>
    <col min="5639" max="5639" width="27.54296875" style="31" customWidth="1"/>
    <col min="5640" max="5888" width="9.1796875" style="31"/>
    <col min="5889" max="5889" width="4.81640625" style="31" customWidth="1"/>
    <col min="5890" max="5890" width="19.7265625" style="31" customWidth="1"/>
    <col min="5891" max="5891" width="40.1796875" style="31" customWidth="1"/>
    <col min="5892" max="5892" width="26.26953125" style="31" customWidth="1"/>
    <col min="5893" max="5894" width="14.7265625" style="31" customWidth="1"/>
    <col min="5895" max="5895" width="27.54296875" style="31" customWidth="1"/>
    <col min="5896" max="6144" width="9.1796875" style="31"/>
    <col min="6145" max="6145" width="4.81640625" style="31" customWidth="1"/>
    <col min="6146" max="6146" width="19.7265625" style="31" customWidth="1"/>
    <col min="6147" max="6147" width="40.1796875" style="31" customWidth="1"/>
    <col min="6148" max="6148" width="26.26953125" style="31" customWidth="1"/>
    <col min="6149" max="6150" width="14.7265625" style="31" customWidth="1"/>
    <col min="6151" max="6151" width="27.54296875" style="31" customWidth="1"/>
    <col min="6152" max="6400" width="9.1796875" style="31"/>
    <col min="6401" max="6401" width="4.81640625" style="31" customWidth="1"/>
    <col min="6402" max="6402" width="19.7265625" style="31" customWidth="1"/>
    <col min="6403" max="6403" width="40.1796875" style="31" customWidth="1"/>
    <col min="6404" max="6404" width="26.26953125" style="31" customWidth="1"/>
    <col min="6405" max="6406" width="14.7265625" style="31" customWidth="1"/>
    <col min="6407" max="6407" width="27.54296875" style="31" customWidth="1"/>
    <col min="6408" max="6656" width="9.1796875" style="31"/>
    <col min="6657" max="6657" width="4.81640625" style="31" customWidth="1"/>
    <col min="6658" max="6658" width="19.7265625" style="31" customWidth="1"/>
    <col min="6659" max="6659" width="40.1796875" style="31" customWidth="1"/>
    <col min="6660" max="6660" width="26.26953125" style="31" customWidth="1"/>
    <col min="6661" max="6662" width="14.7265625" style="31" customWidth="1"/>
    <col min="6663" max="6663" width="27.54296875" style="31" customWidth="1"/>
    <col min="6664" max="6912" width="9.1796875" style="31"/>
    <col min="6913" max="6913" width="4.81640625" style="31" customWidth="1"/>
    <col min="6914" max="6914" width="19.7265625" style="31" customWidth="1"/>
    <col min="6915" max="6915" width="40.1796875" style="31" customWidth="1"/>
    <col min="6916" max="6916" width="26.26953125" style="31" customWidth="1"/>
    <col min="6917" max="6918" width="14.7265625" style="31" customWidth="1"/>
    <col min="6919" max="6919" width="27.54296875" style="31" customWidth="1"/>
    <col min="6920" max="7168" width="9.1796875" style="31"/>
    <col min="7169" max="7169" width="4.81640625" style="31" customWidth="1"/>
    <col min="7170" max="7170" width="19.7265625" style="31" customWidth="1"/>
    <col min="7171" max="7171" width="40.1796875" style="31" customWidth="1"/>
    <col min="7172" max="7172" width="26.26953125" style="31" customWidth="1"/>
    <col min="7173" max="7174" width="14.7265625" style="31" customWidth="1"/>
    <col min="7175" max="7175" width="27.54296875" style="31" customWidth="1"/>
    <col min="7176" max="7424" width="9.1796875" style="31"/>
    <col min="7425" max="7425" width="4.81640625" style="31" customWidth="1"/>
    <col min="7426" max="7426" width="19.7265625" style="31" customWidth="1"/>
    <col min="7427" max="7427" width="40.1796875" style="31" customWidth="1"/>
    <col min="7428" max="7428" width="26.26953125" style="31" customWidth="1"/>
    <col min="7429" max="7430" width="14.7265625" style="31" customWidth="1"/>
    <col min="7431" max="7431" width="27.54296875" style="31" customWidth="1"/>
    <col min="7432" max="7680" width="9.1796875" style="31"/>
    <col min="7681" max="7681" width="4.81640625" style="31" customWidth="1"/>
    <col min="7682" max="7682" width="19.7265625" style="31" customWidth="1"/>
    <col min="7683" max="7683" width="40.1796875" style="31" customWidth="1"/>
    <col min="7684" max="7684" width="26.26953125" style="31" customWidth="1"/>
    <col min="7685" max="7686" width="14.7265625" style="31" customWidth="1"/>
    <col min="7687" max="7687" width="27.54296875" style="31" customWidth="1"/>
    <col min="7688" max="7936" width="9.1796875" style="31"/>
    <col min="7937" max="7937" width="4.81640625" style="31" customWidth="1"/>
    <col min="7938" max="7938" width="19.7265625" style="31" customWidth="1"/>
    <col min="7939" max="7939" width="40.1796875" style="31" customWidth="1"/>
    <col min="7940" max="7940" width="26.26953125" style="31" customWidth="1"/>
    <col min="7941" max="7942" width="14.7265625" style="31" customWidth="1"/>
    <col min="7943" max="7943" width="27.54296875" style="31" customWidth="1"/>
    <col min="7944" max="8192" width="9.1796875" style="31"/>
    <col min="8193" max="8193" width="4.81640625" style="31" customWidth="1"/>
    <col min="8194" max="8194" width="19.7265625" style="31" customWidth="1"/>
    <col min="8195" max="8195" width="40.1796875" style="31" customWidth="1"/>
    <col min="8196" max="8196" width="26.26953125" style="31" customWidth="1"/>
    <col min="8197" max="8198" width="14.7265625" style="31" customWidth="1"/>
    <col min="8199" max="8199" width="27.54296875" style="31" customWidth="1"/>
    <col min="8200" max="8448" width="9.1796875" style="31"/>
    <col min="8449" max="8449" width="4.81640625" style="31" customWidth="1"/>
    <col min="8450" max="8450" width="19.7265625" style="31" customWidth="1"/>
    <col min="8451" max="8451" width="40.1796875" style="31" customWidth="1"/>
    <col min="8452" max="8452" width="26.26953125" style="31" customWidth="1"/>
    <col min="8453" max="8454" width="14.7265625" style="31" customWidth="1"/>
    <col min="8455" max="8455" width="27.54296875" style="31" customWidth="1"/>
    <col min="8456" max="8704" width="9.1796875" style="31"/>
    <col min="8705" max="8705" width="4.81640625" style="31" customWidth="1"/>
    <col min="8706" max="8706" width="19.7265625" style="31" customWidth="1"/>
    <col min="8707" max="8707" width="40.1796875" style="31" customWidth="1"/>
    <col min="8708" max="8708" width="26.26953125" style="31" customWidth="1"/>
    <col min="8709" max="8710" width="14.7265625" style="31" customWidth="1"/>
    <col min="8711" max="8711" width="27.54296875" style="31" customWidth="1"/>
    <col min="8712" max="8960" width="9.1796875" style="31"/>
    <col min="8961" max="8961" width="4.81640625" style="31" customWidth="1"/>
    <col min="8962" max="8962" width="19.7265625" style="31" customWidth="1"/>
    <col min="8963" max="8963" width="40.1796875" style="31" customWidth="1"/>
    <col min="8964" max="8964" width="26.26953125" style="31" customWidth="1"/>
    <col min="8965" max="8966" width="14.7265625" style="31" customWidth="1"/>
    <col min="8967" max="8967" width="27.54296875" style="31" customWidth="1"/>
    <col min="8968" max="9216" width="9.1796875" style="31"/>
    <col min="9217" max="9217" width="4.81640625" style="31" customWidth="1"/>
    <col min="9218" max="9218" width="19.7265625" style="31" customWidth="1"/>
    <col min="9219" max="9219" width="40.1796875" style="31" customWidth="1"/>
    <col min="9220" max="9220" width="26.26953125" style="31" customWidth="1"/>
    <col min="9221" max="9222" width="14.7265625" style="31" customWidth="1"/>
    <col min="9223" max="9223" width="27.54296875" style="31" customWidth="1"/>
    <col min="9224" max="9472" width="9.1796875" style="31"/>
    <col min="9473" max="9473" width="4.81640625" style="31" customWidth="1"/>
    <col min="9474" max="9474" width="19.7265625" style="31" customWidth="1"/>
    <col min="9475" max="9475" width="40.1796875" style="31" customWidth="1"/>
    <col min="9476" max="9476" width="26.26953125" style="31" customWidth="1"/>
    <col min="9477" max="9478" width="14.7265625" style="31" customWidth="1"/>
    <col min="9479" max="9479" width="27.54296875" style="31" customWidth="1"/>
    <col min="9480" max="9728" width="9.1796875" style="31"/>
    <col min="9729" max="9729" width="4.81640625" style="31" customWidth="1"/>
    <col min="9730" max="9730" width="19.7265625" style="31" customWidth="1"/>
    <col min="9731" max="9731" width="40.1796875" style="31" customWidth="1"/>
    <col min="9732" max="9732" width="26.26953125" style="31" customWidth="1"/>
    <col min="9733" max="9734" width="14.7265625" style="31" customWidth="1"/>
    <col min="9735" max="9735" width="27.54296875" style="31" customWidth="1"/>
    <col min="9736" max="9984" width="9.1796875" style="31"/>
    <col min="9985" max="9985" width="4.81640625" style="31" customWidth="1"/>
    <col min="9986" max="9986" width="19.7265625" style="31" customWidth="1"/>
    <col min="9987" max="9987" width="40.1796875" style="31" customWidth="1"/>
    <col min="9988" max="9988" width="26.26953125" style="31" customWidth="1"/>
    <col min="9989" max="9990" width="14.7265625" style="31" customWidth="1"/>
    <col min="9991" max="9991" width="27.54296875" style="31" customWidth="1"/>
    <col min="9992" max="10240" width="9.1796875" style="31"/>
    <col min="10241" max="10241" width="4.81640625" style="31" customWidth="1"/>
    <col min="10242" max="10242" width="19.7265625" style="31" customWidth="1"/>
    <col min="10243" max="10243" width="40.1796875" style="31" customWidth="1"/>
    <col min="10244" max="10244" width="26.26953125" style="31" customWidth="1"/>
    <col min="10245" max="10246" width="14.7265625" style="31" customWidth="1"/>
    <col min="10247" max="10247" width="27.54296875" style="31" customWidth="1"/>
    <col min="10248" max="10496" width="9.1796875" style="31"/>
    <col min="10497" max="10497" width="4.81640625" style="31" customWidth="1"/>
    <col min="10498" max="10498" width="19.7265625" style="31" customWidth="1"/>
    <col min="10499" max="10499" width="40.1796875" style="31" customWidth="1"/>
    <col min="10500" max="10500" width="26.26953125" style="31" customWidth="1"/>
    <col min="10501" max="10502" width="14.7265625" style="31" customWidth="1"/>
    <col min="10503" max="10503" width="27.54296875" style="31" customWidth="1"/>
    <col min="10504" max="10752" width="9.1796875" style="31"/>
    <col min="10753" max="10753" width="4.81640625" style="31" customWidth="1"/>
    <col min="10754" max="10754" width="19.7265625" style="31" customWidth="1"/>
    <col min="10755" max="10755" width="40.1796875" style="31" customWidth="1"/>
    <col min="10756" max="10756" width="26.26953125" style="31" customWidth="1"/>
    <col min="10757" max="10758" width="14.7265625" style="31" customWidth="1"/>
    <col min="10759" max="10759" width="27.54296875" style="31" customWidth="1"/>
    <col min="10760" max="11008" width="9.1796875" style="31"/>
    <col min="11009" max="11009" width="4.81640625" style="31" customWidth="1"/>
    <col min="11010" max="11010" width="19.7265625" style="31" customWidth="1"/>
    <col min="11011" max="11011" width="40.1796875" style="31" customWidth="1"/>
    <col min="11012" max="11012" width="26.26953125" style="31" customWidth="1"/>
    <col min="11013" max="11014" width="14.7265625" style="31" customWidth="1"/>
    <col min="11015" max="11015" width="27.54296875" style="31" customWidth="1"/>
    <col min="11016" max="11264" width="9.1796875" style="31"/>
    <col min="11265" max="11265" width="4.81640625" style="31" customWidth="1"/>
    <col min="11266" max="11266" width="19.7265625" style="31" customWidth="1"/>
    <col min="11267" max="11267" width="40.1796875" style="31" customWidth="1"/>
    <col min="11268" max="11268" width="26.26953125" style="31" customWidth="1"/>
    <col min="11269" max="11270" width="14.7265625" style="31" customWidth="1"/>
    <col min="11271" max="11271" width="27.54296875" style="31" customWidth="1"/>
    <col min="11272" max="11520" width="9.1796875" style="31"/>
    <col min="11521" max="11521" width="4.81640625" style="31" customWidth="1"/>
    <col min="11522" max="11522" width="19.7265625" style="31" customWidth="1"/>
    <col min="11523" max="11523" width="40.1796875" style="31" customWidth="1"/>
    <col min="11524" max="11524" width="26.26953125" style="31" customWidth="1"/>
    <col min="11525" max="11526" width="14.7265625" style="31" customWidth="1"/>
    <col min="11527" max="11527" width="27.54296875" style="31" customWidth="1"/>
    <col min="11528" max="11776" width="9.1796875" style="31"/>
    <col min="11777" max="11777" width="4.81640625" style="31" customWidth="1"/>
    <col min="11778" max="11778" width="19.7265625" style="31" customWidth="1"/>
    <col min="11779" max="11779" width="40.1796875" style="31" customWidth="1"/>
    <col min="11780" max="11780" width="26.26953125" style="31" customWidth="1"/>
    <col min="11781" max="11782" width="14.7265625" style="31" customWidth="1"/>
    <col min="11783" max="11783" width="27.54296875" style="31" customWidth="1"/>
    <col min="11784" max="12032" width="9.1796875" style="31"/>
    <col min="12033" max="12033" width="4.81640625" style="31" customWidth="1"/>
    <col min="12034" max="12034" width="19.7265625" style="31" customWidth="1"/>
    <col min="12035" max="12035" width="40.1796875" style="31" customWidth="1"/>
    <col min="12036" max="12036" width="26.26953125" style="31" customWidth="1"/>
    <col min="12037" max="12038" width="14.7265625" style="31" customWidth="1"/>
    <col min="12039" max="12039" width="27.54296875" style="31" customWidth="1"/>
    <col min="12040" max="12288" width="9.1796875" style="31"/>
    <col min="12289" max="12289" width="4.81640625" style="31" customWidth="1"/>
    <col min="12290" max="12290" width="19.7265625" style="31" customWidth="1"/>
    <col min="12291" max="12291" width="40.1796875" style="31" customWidth="1"/>
    <col min="12292" max="12292" width="26.26953125" style="31" customWidth="1"/>
    <col min="12293" max="12294" width="14.7265625" style="31" customWidth="1"/>
    <col min="12295" max="12295" width="27.54296875" style="31" customWidth="1"/>
    <col min="12296" max="12544" width="9.1796875" style="31"/>
    <col min="12545" max="12545" width="4.81640625" style="31" customWidth="1"/>
    <col min="12546" max="12546" width="19.7265625" style="31" customWidth="1"/>
    <col min="12547" max="12547" width="40.1796875" style="31" customWidth="1"/>
    <col min="12548" max="12548" width="26.26953125" style="31" customWidth="1"/>
    <col min="12549" max="12550" width="14.7265625" style="31" customWidth="1"/>
    <col min="12551" max="12551" width="27.54296875" style="31" customWidth="1"/>
    <col min="12552" max="12800" width="9.1796875" style="31"/>
    <col min="12801" max="12801" width="4.81640625" style="31" customWidth="1"/>
    <col min="12802" max="12802" width="19.7265625" style="31" customWidth="1"/>
    <col min="12803" max="12803" width="40.1796875" style="31" customWidth="1"/>
    <col min="12804" max="12804" width="26.26953125" style="31" customWidth="1"/>
    <col min="12805" max="12806" width="14.7265625" style="31" customWidth="1"/>
    <col min="12807" max="12807" width="27.54296875" style="31" customWidth="1"/>
    <col min="12808" max="13056" width="9.1796875" style="31"/>
    <col min="13057" max="13057" width="4.81640625" style="31" customWidth="1"/>
    <col min="13058" max="13058" width="19.7265625" style="31" customWidth="1"/>
    <col min="13059" max="13059" width="40.1796875" style="31" customWidth="1"/>
    <col min="13060" max="13060" width="26.26953125" style="31" customWidth="1"/>
    <col min="13061" max="13062" width="14.7265625" style="31" customWidth="1"/>
    <col min="13063" max="13063" width="27.54296875" style="31" customWidth="1"/>
    <col min="13064" max="13312" width="9.1796875" style="31"/>
    <col min="13313" max="13313" width="4.81640625" style="31" customWidth="1"/>
    <col min="13314" max="13314" width="19.7265625" style="31" customWidth="1"/>
    <col min="13315" max="13315" width="40.1796875" style="31" customWidth="1"/>
    <col min="13316" max="13316" width="26.26953125" style="31" customWidth="1"/>
    <col min="13317" max="13318" width="14.7265625" style="31" customWidth="1"/>
    <col min="13319" max="13319" width="27.54296875" style="31" customWidth="1"/>
    <col min="13320" max="13568" width="9.1796875" style="31"/>
    <col min="13569" max="13569" width="4.81640625" style="31" customWidth="1"/>
    <col min="13570" max="13570" width="19.7265625" style="31" customWidth="1"/>
    <col min="13571" max="13571" width="40.1796875" style="31" customWidth="1"/>
    <col min="13572" max="13572" width="26.26953125" style="31" customWidth="1"/>
    <col min="13573" max="13574" width="14.7265625" style="31" customWidth="1"/>
    <col min="13575" max="13575" width="27.54296875" style="31" customWidth="1"/>
    <col min="13576" max="13824" width="9.1796875" style="31"/>
    <col min="13825" max="13825" width="4.81640625" style="31" customWidth="1"/>
    <col min="13826" max="13826" width="19.7265625" style="31" customWidth="1"/>
    <col min="13827" max="13827" width="40.1796875" style="31" customWidth="1"/>
    <col min="13828" max="13828" width="26.26953125" style="31" customWidth="1"/>
    <col min="13829" max="13830" width="14.7265625" style="31" customWidth="1"/>
    <col min="13831" max="13831" width="27.54296875" style="31" customWidth="1"/>
    <col min="13832" max="14080" width="9.1796875" style="31"/>
    <col min="14081" max="14081" width="4.81640625" style="31" customWidth="1"/>
    <col min="14082" max="14082" width="19.7265625" style="31" customWidth="1"/>
    <col min="14083" max="14083" width="40.1796875" style="31" customWidth="1"/>
    <col min="14084" max="14084" width="26.26953125" style="31" customWidth="1"/>
    <col min="14085" max="14086" width="14.7265625" style="31" customWidth="1"/>
    <col min="14087" max="14087" width="27.54296875" style="31" customWidth="1"/>
    <col min="14088" max="14336" width="9.1796875" style="31"/>
    <col min="14337" max="14337" width="4.81640625" style="31" customWidth="1"/>
    <col min="14338" max="14338" width="19.7265625" style="31" customWidth="1"/>
    <col min="14339" max="14339" width="40.1796875" style="31" customWidth="1"/>
    <col min="14340" max="14340" width="26.26953125" style="31" customWidth="1"/>
    <col min="14341" max="14342" width="14.7265625" style="31" customWidth="1"/>
    <col min="14343" max="14343" width="27.54296875" style="31" customWidth="1"/>
    <col min="14344" max="14592" width="9.1796875" style="31"/>
    <col min="14593" max="14593" width="4.81640625" style="31" customWidth="1"/>
    <col min="14594" max="14594" width="19.7265625" style="31" customWidth="1"/>
    <col min="14595" max="14595" width="40.1796875" style="31" customWidth="1"/>
    <col min="14596" max="14596" width="26.26953125" style="31" customWidth="1"/>
    <col min="14597" max="14598" width="14.7265625" style="31" customWidth="1"/>
    <col min="14599" max="14599" width="27.54296875" style="31" customWidth="1"/>
    <col min="14600" max="14848" width="9.1796875" style="31"/>
    <col min="14849" max="14849" width="4.81640625" style="31" customWidth="1"/>
    <col min="14850" max="14850" width="19.7265625" style="31" customWidth="1"/>
    <col min="14851" max="14851" width="40.1796875" style="31" customWidth="1"/>
    <col min="14852" max="14852" width="26.26953125" style="31" customWidth="1"/>
    <col min="14853" max="14854" width="14.7265625" style="31" customWidth="1"/>
    <col min="14855" max="14855" width="27.54296875" style="31" customWidth="1"/>
    <col min="14856" max="15104" width="9.1796875" style="31"/>
    <col min="15105" max="15105" width="4.81640625" style="31" customWidth="1"/>
    <col min="15106" max="15106" width="19.7265625" style="31" customWidth="1"/>
    <col min="15107" max="15107" width="40.1796875" style="31" customWidth="1"/>
    <col min="15108" max="15108" width="26.26953125" style="31" customWidth="1"/>
    <col min="15109" max="15110" width="14.7265625" style="31" customWidth="1"/>
    <col min="15111" max="15111" width="27.54296875" style="31" customWidth="1"/>
    <col min="15112" max="15360" width="9.1796875" style="31"/>
    <col min="15361" max="15361" width="4.81640625" style="31" customWidth="1"/>
    <col min="15362" max="15362" width="19.7265625" style="31" customWidth="1"/>
    <col min="15363" max="15363" width="40.1796875" style="31" customWidth="1"/>
    <col min="15364" max="15364" width="26.26953125" style="31" customWidth="1"/>
    <col min="15365" max="15366" width="14.7265625" style="31" customWidth="1"/>
    <col min="15367" max="15367" width="27.54296875" style="31" customWidth="1"/>
    <col min="15368" max="15616" width="9.1796875" style="31"/>
    <col min="15617" max="15617" width="4.81640625" style="31" customWidth="1"/>
    <col min="15618" max="15618" width="19.7265625" style="31" customWidth="1"/>
    <col min="15619" max="15619" width="40.1796875" style="31" customWidth="1"/>
    <col min="15620" max="15620" width="26.26953125" style="31" customWidth="1"/>
    <col min="15621" max="15622" width="14.7265625" style="31" customWidth="1"/>
    <col min="15623" max="15623" width="27.54296875" style="31" customWidth="1"/>
    <col min="15624" max="15872" width="9.1796875" style="31"/>
    <col min="15873" max="15873" width="4.81640625" style="31" customWidth="1"/>
    <col min="15874" max="15874" width="19.7265625" style="31" customWidth="1"/>
    <col min="15875" max="15875" width="40.1796875" style="31" customWidth="1"/>
    <col min="15876" max="15876" width="26.26953125" style="31" customWidth="1"/>
    <col min="15877" max="15878" width="14.7265625" style="31" customWidth="1"/>
    <col min="15879" max="15879" width="27.54296875" style="31" customWidth="1"/>
    <col min="15880" max="16128" width="9.1796875" style="31"/>
    <col min="16129" max="16129" width="4.81640625" style="31" customWidth="1"/>
    <col min="16130" max="16130" width="19.7265625" style="31" customWidth="1"/>
    <col min="16131" max="16131" width="40.1796875" style="31" customWidth="1"/>
    <col min="16132" max="16132" width="26.26953125" style="31" customWidth="1"/>
    <col min="16133" max="16134" width="14.7265625" style="31" customWidth="1"/>
    <col min="16135" max="16135" width="27.54296875" style="31" customWidth="1"/>
    <col min="16136" max="16384" width="9.1796875" style="31"/>
  </cols>
  <sheetData>
    <row r="1" spans="1:7" s="29" customFormat="1" ht="14" x14ac:dyDescent="0.3">
      <c r="G1" s="30" t="s">
        <v>205</v>
      </c>
    </row>
    <row r="2" spans="1:7" s="84" customFormat="1" ht="17.5" x14ac:dyDescent="0.35">
      <c r="A2" s="348" t="s">
        <v>206</v>
      </c>
      <c r="B2" s="348"/>
      <c r="C2" s="348"/>
      <c r="D2" s="348"/>
      <c r="E2" s="348"/>
      <c r="F2" s="348"/>
      <c r="G2" s="348"/>
    </row>
    <row r="3" spans="1:7" s="29" customFormat="1" ht="14.5" thickBot="1" x14ac:dyDescent="0.35"/>
    <row r="4" spans="1:7" s="85" customFormat="1" ht="17.5" customHeight="1" x14ac:dyDescent="0.25">
      <c r="A4" s="349" t="s">
        <v>2</v>
      </c>
      <c r="B4" s="351" t="s">
        <v>207</v>
      </c>
      <c r="C4" s="351" t="s">
        <v>208</v>
      </c>
      <c r="D4" s="352" t="s">
        <v>159</v>
      </c>
      <c r="E4" s="354" t="s">
        <v>209</v>
      </c>
      <c r="F4" s="355"/>
      <c r="G4" s="356" t="s">
        <v>210</v>
      </c>
    </row>
    <row r="5" spans="1:7" s="85" customFormat="1" ht="24.5" customHeight="1" x14ac:dyDescent="0.25">
      <c r="A5" s="350"/>
      <c r="B5" s="320"/>
      <c r="C5" s="320"/>
      <c r="D5" s="353"/>
      <c r="E5" s="33" t="s">
        <v>121</v>
      </c>
      <c r="F5" s="33" t="s">
        <v>122</v>
      </c>
      <c r="G5" s="357"/>
    </row>
    <row r="6" spans="1:7" s="29" customFormat="1" ht="13.5" customHeight="1" thickBot="1" x14ac:dyDescent="0.35">
      <c r="A6" s="86">
        <v>1</v>
      </c>
      <c r="B6" s="87">
        <v>2</v>
      </c>
      <c r="C6" s="87">
        <v>3</v>
      </c>
      <c r="D6" s="87">
        <v>4</v>
      </c>
      <c r="E6" s="87">
        <v>5</v>
      </c>
      <c r="F6" s="87">
        <v>6</v>
      </c>
      <c r="G6" s="88">
        <v>7</v>
      </c>
    </row>
    <row r="7" spans="1:7" s="89" customFormat="1" ht="14.5" thickBot="1" x14ac:dyDescent="0.3">
      <c r="A7" s="358" t="s">
        <v>211</v>
      </c>
      <c r="B7" s="359"/>
      <c r="C7" s="359"/>
      <c r="D7" s="359"/>
      <c r="E7" s="359"/>
      <c r="F7" s="359"/>
      <c r="G7" s="360"/>
    </row>
    <row r="8" spans="1:7" s="32" customFormat="1" ht="14" x14ac:dyDescent="0.25">
      <c r="A8" s="90"/>
      <c r="B8" s="361" t="s">
        <v>212</v>
      </c>
      <c r="C8" s="362"/>
      <c r="D8" s="362"/>
      <c r="E8" s="362"/>
      <c r="F8" s="362"/>
      <c r="G8" s="363"/>
    </row>
    <row r="9" spans="1:7" s="32" customFormat="1" ht="70" x14ac:dyDescent="0.25">
      <c r="A9" s="91" t="s">
        <v>214</v>
      </c>
      <c r="B9" s="178" t="s">
        <v>213</v>
      </c>
      <c r="C9" s="92" t="s">
        <v>366</v>
      </c>
      <c r="D9" s="92" t="s">
        <v>33</v>
      </c>
      <c r="E9" s="94" t="s">
        <v>367</v>
      </c>
      <c r="F9" s="94" t="s">
        <v>383</v>
      </c>
      <c r="G9" s="93"/>
    </row>
    <row r="10" spans="1:7" s="32" customFormat="1" ht="84" x14ac:dyDescent="0.25">
      <c r="A10" s="91" t="s">
        <v>216</v>
      </c>
      <c r="B10" s="178" t="s">
        <v>217</v>
      </c>
      <c r="C10" s="92" t="s">
        <v>365</v>
      </c>
      <c r="D10" s="92" t="s">
        <v>33</v>
      </c>
      <c r="E10" s="94" t="s">
        <v>368</v>
      </c>
      <c r="F10" s="180" t="s">
        <v>369</v>
      </c>
      <c r="G10" s="93"/>
    </row>
    <row r="11" spans="1:7" s="32" customFormat="1" ht="112" x14ac:dyDescent="0.25">
      <c r="A11" s="91" t="s">
        <v>218</v>
      </c>
      <c r="B11" s="178" t="s">
        <v>217</v>
      </c>
      <c r="C11" s="92" t="s">
        <v>215</v>
      </c>
      <c r="D11" s="92" t="s">
        <v>33</v>
      </c>
      <c r="E11" s="94" t="s">
        <v>219</v>
      </c>
      <c r="F11" s="182" t="s">
        <v>381</v>
      </c>
      <c r="G11" s="93"/>
    </row>
    <row r="12" spans="1:7" s="32" customFormat="1" ht="112" x14ac:dyDescent="0.25">
      <c r="A12" s="91"/>
      <c r="B12" s="178" t="s">
        <v>374</v>
      </c>
      <c r="C12" s="92" t="s">
        <v>373</v>
      </c>
      <c r="D12" s="92" t="s">
        <v>33</v>
      </c>
      <c r="E12" s="94" t="s">
        <v>372</v>
      </c>
      <c r="F12" s="182" t="s">
        <v>473</v>
      </c>
      <c r="G12" s="93"/>
    </row>
    <row r="13" spans="1:7" s="32" customFormat="1" ht="154" x14ac:dyDescent="0.25">
      <c r="A13" s="91" t="s">
        <v>370</v>
      </c>
      <c r="B13" s="178" t="s">
        <v>217</v>
      </c>
      <c r="C13" s="92" t="s">
        <v>371</v>
      </c>
      <c r="D13" s="92" t="s">
        <v>33</v>
      </c>
      <c r="E13" s="94" t="s">
        <v>235</v>
      </c>
      <c r="F13" s="178" t="s">
        <v>375</v>
      </c>
      <c r="G13" s="93"/>
    </row>
    <row r="14" spans="1:7" s="32" customFormat="1" ht="14" x14ac:dyDescent="0.25">
      <c r="A14" s="91"/>
      <c r="B14" s="364" t="s">
        <v>220</v>
      </c>
      <c r="C14" s="365"/>
      <c r="D14" s="365"/>
      <c r="E14" s="365"/>
      <c r="F14" s="365"/>
      <c r="G14" s="366"/>
    </row>
    <row r="15" spans="1:7" s="32" customFormat="1" ht="69.5" customHeight="1" x14ac:dyDescent="0.25">
      <c r="A15" s="91" t="s">
        <v>214</v>
      </c>
      <c r="B15" s="178" t="s">
        <v>221</v>
      </c>
      <c r="C15" s="92" t="s">
        <v>222</v>
      </c>
      <c r="D15" s="92" t="s">
        <v>39</v>
      </c>
      <c r="E15" s="94" t="s">
        <v>219</v>
      </c>
      <c r="F15" s="94" t="s">
        <v>475</v>
      </c>
      <c r="G15" s="93"/>
    </row>
    <row r="16" spans="1:7" s="32" customFormat="1" ht="118" customHeight="1" x14ac:dyDescent="0.25">
      <c r="A16" s="91" t="s">
        <v>216</v>
      </c>
      <c r="B16" s="178" t="s">
        <v>223</v>
      </c>
      <c r="C16" s="236" t="s">
        <v>224</v>
      </c>
      <c r="D16" s="92" t="s">
        <v>34</v>
      </c>
      <c r="E16" s="94" t="s">
        <v>225</v>
      </c>
      <c r="F16" s="92" t="s">
        <v>382</v>
      </c>
      <c r="G16" s="93"/>
    </row>
    <row r="17" spans="1:7" s="32" customFormat="1" ht="14" x14ac:dyDescent="0.25">
      <c r="A17" s="184"/>
      <c r="B17" s="367" t="s">
        <v>226</v>
      </c>
      <c r="C17" s="368"/>
      <c r="D17" s="368"/>
      <c r="E17" s="368"/>
      <c r="F17" s="368"/>
      <c r="G17" s="369"/>
    </row>
    <row r="18" spans="1:7" s="32" customFormat="1" ht="126" x14ac:dyDescent="0.25">
      <c r="A18" s="91" t="s">
        <v>214</v>
      </c>
      <c r="B18" s="178" t="s">
        <v>227</v>
      </c>
      <c r="C18" s="92" t="s">
        <v>228</v>
      </c>
      <c r="D18" s="92" t="s">
        <v>31</v>
      </c>
      <c r="E18" s="181" t="s">
        <v>225</v>
      </c>
      <c r="F18" s="123" t="s">
        <v>377</v>
      </c>
      <c r="G18" s="179"/>
    </row>
    <row r="19" spans="1:7" s="32" customFormat="1" ht="84" x14ac:dyDescent="0.25">
      <c r="A19" s="91" t="s">
        <v>216</v>
      </c>
      <c r="B19" s="178" t="s">
        <v>229</v>
      </c>
      <c r="C19" s="178" t="s">
        <v>230</v>
      </c>
      <c r="D19" s="178" t="s">
        <v>44</v>
      </c>
      <c r="E19" s="181" t="s">
        <v>219</v>
      </c>
      <c r="F19" s="123" t="s">
        <v>376</v>
      </c>
      <c r="G19" s="96"/>
    </row>
    <row r="20" spans="1:7" s="32" customFormat="1" ht="14" x14ac:dyDescent="0.25">
      <c r="A20" s="184"/>
      <c r="B20" s="367" t="s">
        <v>231</v>
      </c>
      <c r="C20" s="368"/>
      <c r="D20" s="368"/>
      <c r="E20" s="368"/>
      <c r="F20" s="368"/>
      <c r="G20" s="369"/>
    </row>
    <row r="21" spans="1:7" s="32" customFormat="1" ht="59.5" customHeight="1" x14ac:dyDescent="0.25">
      <c r="A21" s="91" t="s">
        <v>214</v>
      </c>
      <c r="B21" s="178" t="s">
        <v>213</v>
      </c>
      <c r="C21" s="178" t="s">
        <v>232</v>
      </c>
      <c r="D21" s="178" t="s">
        <v>233</v>
      </c>
      <c r="E21" s="181" t="s">
        <v>225</v>
      </c>
      <c r="F21" s="94" t="s">
        <v>474</v>
      </c>
      <c r="G21" s="96"/>
    </row>
    <row r="22" spans="1:7" s="32" customFormat="1" ht="69.5" customHeight="1" x14ac:dyDescent="0.25">
      <c r="A22" s="91" t="s">
        <v>216</v>
      </c>
      <c r="B22" s="178" t="s">
        <v>217</v>
      </c>
      <c r="C22" s="178" t="s">
        <v>379</v>
      </c>
      <c r="D22" s="178" t="s">
        <v>33</v>
      </c>
      <c r="E22" s="181" t="s">
        <v>445</v>
      </c>
      <c r="F22" s="178" t="s">
        <v>378</v>
      </c>
      <c r="G22" s="96"/>
    </row>
    <row r="23" spans="1:7" s="32" customFormat="1" ht="70.5" thickBot="1" x14ac:dyDescent="0.3">
      <c r="A23" s="97" t="s">
        <v>218</v>
      </c>
      <c r="B23" s="98" t="s">
        <v>217</v>
      </c>
      <c r="C23" s="98" t="s">
        <v>234</v>
      </c>
      <c r="D23" s="98" t="s">
        <v>33</v>
      </c>
      <c r="E23" s="183" t="s">
        <v>235</v>
      </c>
      <c r="F23" s="185" t="s">
        <v>380</v>
      </c>
      <c r="G23" s="99"/>
    </row>
    <row r="24" spans="1:7" s="100" customFormat="1" ht="14" x14ac:dyDescent="0.3">
      <c r="A24" s="347"/>
      <c r="B24" s="347"/>
      <c r="C24" s="347"/>
      <c r="D24" s="347"/>
      <c r="E24" s="347"/>
      <c r="F24" s="347"/>
      <c r="G24" s="347"/>
    </row>
    <row r="25" spans="1:7" s="29" customFormat="1" ht="14" x14ac:dyDescent="0.3">
      <c r="A25" s="31"/>
      <c r="B25" s="31"/>
      <c r="C25" s="31"/>
      <c r="D25" s="31"/>
      <c r="E25" s="31"/>
      <c r="F25" s="31"/>
      <c r="G25" s="31"/>
    </row>
  </sheetData>
  <mergeCells count="13">
    <mergeCell ref="A24:G24"/>
    <mergeCell ref="A2:G2"/>
    <mergeCell ref="A4:A5"/>
    <mergeCell ref="B4:B5"/>
    <mergeCell ref="C4:C5"/>
    <mergeCell ref="D4:D5"/>
    <mergeCell ref="E4:F4"/>
    <mergeCell ref="G4:G5"/>
    <mergeCell ref="A7:G7"/>
    <mergeCell ref="B8:G8"/>
    <mergeCell ref="B14:G14"/>
    <mergeCell ref="B17:G17"/>
    <mergeCell ref="B20:G20"/>
  </mergeCells>
  <pageMargins left="0.78740157480314965" right="0.19685039370078741" top="0.39370078740157483" bottom="0.19685039370078741" header="0" footer="0"/>
  <pageSetup paperSize="9" scale="80" fitToHeight="0" orientation="landscape" r:id="rId1"/>
  <rowBreaks count="1" manualBreakCount="1">
    <brk id="1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0"/>
  <sheetViews>
    <sheetView view="pageBreakPreview" zoomScale="70" zoomScaleNormal="70" zoomScaleSheetLayoutView="70" workbookViewId="0">
      <pane ySplit="5" topLeftCell="A225" activePane="bottomLeft" state="frozen"/>
      <selection pane="bottomLeft" activeCell="E199" sqref="E198:E199"/>
    </sheetView>
  </sheetViews>
  <sheetFormatPr defaultRowHeight="14" x14ac:dyDescent="0.3"/>
  <cols>
    <col min="1" max="1" width="7.453125" style="28" customWidth="1"/>
    <col min="2" max="2" width="32.81640625" style="28" customWidth="1"/>
    <col min="3" max="3" width="41.7265625" style="28" customWidth="1"/>
    <col min="4" max="4" width="10.6328125" style="28" customWidth="1"/>
    <col min="5" max="5" width="23.1796875" style="102" customWidth="1"/>
    <col min="6" max="6" width="24" style="102" customWidth="1"/>
    <col min="7" max="7" width="22.81640625" style="102" customWidth="1"/>
    <col min="8" max="8" width="23" style="102" customWidth="1"/>
    <col min="9" max="256" width="9.1796875" style="28"/>
    <col min="257" max="257" width="7.453125" style="28" customWidth="1"/>
    <col min="258" max="258" width="32.81640625" style="28" customWidth="1"/>
    <col min="259" max="259" width="41.7265625" style="28" customWidth="1"/>
    <col min="260" max="260" width="20.7265625" style="28" customWidth="1"/>
    <col min="261" max="261" width="23.1796875" style="28" customWidth="1"/>
    <col min="262" max="262" width="24" style="28" customWidth="1"/>
    <col min="263" max="263" width="22.81640625" style="28" customWidth="1"/>
    <col min="264" max="264" width="23" style="28" customWidth="1"/>
    <col min="265" max="512" width="9.1796875" style="28"/>
    <col min="513" max="513" width="7.453125" style="28" customWidth="1"/>
    <col min="514" max="514" width="32.81640625" style="28" customWidth="1"/>
    <col min="515" max="515" width="41.7265625" style="28" customWidth="1"/>
    <col min="516" max="516" width="20.7265625" style="28" customWidth="1"/>
    <col min="517" max="517" width="23.1796875" style="28" customWidth="1"/>
    <col min="518" max="518" width="24" style="28" customWidth="1"/>
    <col min="519" max="519" width="22.81640625" style="28" customWidth="1"/>
    <col min="520" max="520" width="23" style="28" customWidth="1"/>
    <col min="521" max="768" width="9.1796875" style="28"/>
    <col min="769" max="769" width="7.453125" style="28" customWidth="1"/>
    <col min="770" max="770" width="32.81640625" style="28" customWidth="1"/>
    <col min="771" max="771" width="41.7265625" style="28" customWidth="1"/>
    <col min="772" max="772" width="20.7265625" style="28" customWidth="1"/>
    <col min="773" max="773" width="23.1796875" style="28" customWidth="1"/>
    <col min="774" max="774" width="24" style="28" customWidth="1"/>
    <col min="775" max="775" width="22.81640625" style="28" customWidth="1"/>
    <col min="776" max="776" width="23" style="28" customWidth="1"/>
    <col min="777" max="1024" width="9.1796875" style="28"/>
    <col min="1025" max="1025" width="7.453125" style="28" customWidth="1"/>
    <col min="1026" max="1026" width="32.81640625" style="28" customWidth="1"/>
    <col min="1027" max="1027" width="41.7265625" style="28" customWidth="1"/>
    <col min="1028" max="1028" width="20.7265625" style="28" customWidth="1"/>
    <col min="1029" max="1029" width="23.1796875" style="28" customWidth="1"/>
    <col min="1030" max="1030" width="24" style="28" customWidth="1"/>
    <col min="1031" max="1031" width="22.81640625" style="28" customWidth="1"/>
    <col min="1032" max="1032" width="23" style="28" customWidth="1"/>
    <col min="1033" max="1280" width="9.1796875" style="28"/>
    <col min="1281" max="1281" width="7.453125" style="28" customWidth="1"/>
    <col min="1282" max="1282" width="32.81640625" style="28" customWidth="1"/>
    <col min="1283" max="1283" width="41.7265625" style="28" customWidth="1"/>
    <col min="1284" max="1284" width="20.7265625" style="28" customWidth="1"/>
    <col min="1285" max="1285" width="23.1796875" style="28" customWidth="1"/>
    <col min="1286" max="1286" width="24" style="28" customWidth="1"/>
    <col min="1287" max="1287" width="22.81640625" style="28" customWidth="1"/>
    <col min="1288" max="1288" width="23" style="28" customWidth="1"/>
    <col min="1289" max="1536" width="9.1796875" style="28"/>
    <col min="1537" max="1537" width="7.453125" style="28" customWidth="1"/>
    <col min="1538" max="1538" width="32.81640625" style="28" customWidth="1"/>
    <col min="1539" max="1539" width="41.7265625" style="28" customWidth="1"/>
    <col min="1540" max="1540" width="20.7265625" style="28" customWidth="1"/>
    <col min="1541" max="1541" width="23.1796875" style="28" customWidth="1"/>
    <col min="1542" max="1542" width="24" style="28" customWidth="1"/>
    <col min="1543" max="1543" width="22.81640625" style="28" customWidth="1"/>
    <col min="1544" max="1544" width="23" style="28" customWidth="1"/>
    <col min="1545" max="1792" width="9.1796875" style="28"/>
    <col min="1793" max="1793" width="7.453125" style="28" customWidth="1"/>
    <col min="1794" max="1794" width="32.81640625" style="28" customWidth="1"/>
    <col min="1795" max="1795" width="41.7265625" style="28" customWidth="1"/>
    <col min="1796" max="1796" width="20.7265625" style="28" customWidth="1"/>
    <col min="1797" max="1797" width="23.1796875" style="28" customWidth="1"/>
    <col min="1798" max="1798" width="24" style="28" customWidth="1"/>
    <col min="1799" max="1799" width="22.81640625" style="28" customWidth="1"/>
    <col min="1800" max="1800" width="23" style="28" customWidth="1"/>
    <col min="1801" max="2048" width="9.1796875" style="28"/>
    <col min="2049" max="2049" width="7.453125" style="28" customWidth="1"/>
    <col min="2050" max="2050" width="32.81640625" style="28" customWidth="1"/>
    <col min="2051" max="2051" width="41.7265625" style="28" customWidth="1"/>
    <col min="2052" max="2052" width="20.7265625" style="28" customWidth="1"/>
    <col min="2053" max="2053" width="23.1796875" style="28" customWidth="1"/>
    <col min="2054" max="2054" width="24" style="28" customWidth="1"/>
    <col min="2055" max="2055" width="22.81640625" style="28" customWidth="1"/>
    <col min="2056" max="2056" width="23" style="28" customWidth="1"/>
    <col min="2057" max="2304" width="9.1796875" style="28"/>
    <col min="2305" max="2305" width="7.453125" style="28" customWidth="1"/>
    <col min="2306" max="2306" width="32.81640625" style="28" customWidth="1"/>
    <col min="2307" max="2307" width="41.7265625" style="28" customWidth="1"/>
    <col min="2308" max="2308" width="20.7265625" style="28" customWidth="1"/>
    <col min="2309" max="2309" width="23.1796875" style="28" customWidth="1"/>
    <col min="2310" max="2310" width="24" style="28" customWidth="1"/>
    <col min="2311" max="2311" width="22.81640625" style="28" customWidth="1"/>
    <col min="2312" max="2312" width="23" style="28" customWidth="1"/>
    <col min="2313" max="2560" width="9.1796875" style="28"/>
    <col min="2561" max="2561" width="7.453125" style="28" customWidth="1"/>
    <col min="2562" max="2562" width="32.81640625" style="28" customWidth="1"/>
    <col min="2563" max="2563" width="41.7265625" style="28" customWidth="1"/>
    <col min="2564" max="2564" width="20.7265625" style="28" customWidth="1"/>
    <col min="2565" max="2565" width="23.1796875" style="28" customWidth="1"/>
    <col min="2566" max="2566" width="24" style="28" customWidth="1"/>
    <col min="2567" max="2567" width="22.81640625" style="28" customWidth="1"/>
    <col min="2568" max="2568" width="23" style="28" customWidth="1"/>
    <col min="2569" max="2816" width="9.1796875" style="28"/>
    <col min="2817" max="2817" width="7.453125" style="28" customWidth="1"/>
    <col min="2818" max="2818" width="32.81640625" style="28" customWidth="1"/>
    <col min="2819" max="2819" width="41.7265625" style="28" customWidth="1"/>
    <col min="2820" max="2820" width="20.7265625" style="28" customWidth="1"/>
    <col min="2821" max="2821" width="23.1796875" style="28" customWidth="1"/>
    <col min="2822" max="2822" width="24" style="28" customWidth="1"/>
    <col min="2823" max="2823" width="22.81640625" style="28" customWidth="1"/>
    <col min="2824" max="2824" width="23" style="28" customWidth="1"/>
    <col min="2825" max="3072" width="9.1796875" style="28"/>
    <col min="3073" max="3073" width="7.453125" style="28" customWidth="1"/>
    <col min="3074" max="3074" width="32.81640625" style="28" customWidth="1"/>
    <col min="3075" max="3075" width="41.7265625" style="28" customWidth="1"/>
    <col min="3076" max="3076" width="20.7265625" style="28" customWidth="1"/>
    <col min="3077" max="3077" width="23.1796875" style="28" customWidth="1"/>
    <col min="3078" max="3078" width="24" style="28" customWidth="1"/>
    <col min="3079" max="3079" width="22.81640625" style="28" customWidth="1"/>
    <col min="3080" max="3080" width="23" style="28" customWidth="1"/>
    <col min="3081" max="3328" width="9.1796875" style="28"/>
    <col min="3329" max="3329" width="7.453125" style="28" customWidth="1"/>
    <col min="3330" max="3330" width="32.81640625" style="28" customWidth="1"/>
    <col min="3331" max="3331" width="41.7265625" style="28" customWidth="1"/>
    <col min="3332" max="3332" width="20.7265625" style="28" customWidth="1"/>
    <col min="3333" max="3333" width="23.1796875" style="28" customWidth="1"/>
    <col min="3334" max="3334" width="24" style="28" customWidth="1"/>
    <col min="3335" max="3335" width="22.81640625" style="28" customWidth="1"/>
    <col min="3336" max="3336" width="23" style="28" customWidth="1"/>
    <col min="3337" max="3584" width="9.1796875" style="28"/>
    <col min="3585" max="3585" width="7.453125" style="28" customWidth="1"/>
    <col min="3586" max="3586" width="32.81640625" style="28" customWidth="1"/>
    <col min="3587" max="3587" width="41.7265625" style="28" customWidth="1"/>
    <col min="3588" max="3588" width="20.7265625" style="28" customWidth="1"/>
    <col min="3589" max="3589" width="23.1796875" style="28" customWidth="1"/>
    <col min="3590" max="3590" width="24" style="28" customWidth="1"/>
    <col min="3591" max="3591" width="22.81640625" style="28" customWidth="1"/>
    <col min="3592" max="3592" width="23" style="28" customWidth="1"/>
    <col min="3593" max="3840" width="9.1796875" style="28"/>
    <col min="3841" max="3841" width="7.453125" style="28" customWidth="1"/>
    <col min="3842" max="3842" width="32.81640625" style="28" customWidth="1"/>
    <col min="3843" max="3843" width="41.7265625" style="28" customWidth="1"/>
    <col min="3844" max="3844" width="20.7265625" style="28" customWidth="1"/>
    <col min="3845" max="3845" width="23.1796875" style="28" customWidth="1"/>
    <col min="3846" max="3846" width="24" style="28" customWidth="1"/>
    <col min="3847" max="3847" width="22.81640625" style="28" customWidth="1"/>
    <col min="3848" max="3848" width="23" style="28" customWidth="1"/>
    <col min="3849" max="4096" width="9.1796875" style="28"/>
    <col min="4097" max="4097" width="7.453125" style="28" customWidth="1"/>
    <col min="4098" max="4098" width="32.81640625" style="28" customWidth="1"/>
    <col min="4099" max="4099" width="41.7265625" style="28" customWidth="1"/>
    <col min="4100" max="4100" width="20.7265625" style="28" customWidth="1"/>
    <col min="4101" max="4101" width="23.1796875" style="28" customWidth="1"/>
    <col min="4102" max="4102" width="24" style="28" customWidth="1"/>
    <col min="4103" max="4103" width="22.81640625" style="28" customWidth="1"/>
    <col min="4104" max="4104" width="23" style="28" customWidth="1"/>
    <col min="4105" max="4352" width="9.1796875" style="28"/>
    <col min="4353" max="4353" width="7.453125" style="28" customWidth="1"/>
    <col min="4354" max="4354" width="32.81640625" style="28" customWidth="1"/>
    <col min="4355" max="4355" width="41.7265625" style="28" customWidth="1"/>
    <col min="4356" max="4356" width="20.7265625" style="28" customWidth="1"/>
    <col min="4357" max="4357" width="23.1796875" style="28" customWidth="1"/>
    <col min="4358" max="4358" width="24" style="28" customWidth="1"/>
    <col min="4359" max="4359" width="22.81640625" style="28" customWidth="1"/>
    <col min="4360" max="4360" width="23" style="28" customWidth="1"/>
    <col min="4361" max="4608" width="9.1796875" style="28"/>
    <col min="4609" max="4609" width="7.453125" style="28" customWidth="1"/>
    <col min="4610" max="4610" width="32.81640625" style="28" customWidth="1"/>
    <col min="4611" max="4611" width="41.7265625" style="28" customWidth="1"/>
    <col min="4612" max="4612" width="20.7265625" style="28" customWidth="1"/>
    <col min="4613" max="4613" width="23.1796875" style="28" customWidth="1"/>
    <col min="4614" max="4614" width="24" style="28" customWidth="1"/>
    <col min="4615" max="4615" width="22.81640625" style="28" customWidth="1"/>
    <col min="4616" max="4616" width="23" style="28" customWidth="1"/>
    <col min="4617" max="4864" width="9.1796875" style="28"/>
    <col min="4865" max="4865" width="7.453125" style="28" customWidth="1"/>
    <col min="4866" max="4866" width="32.81640625" style="28" customWidth="1"/>
    <col min="4867" max="4867" width="41.7265625" style="28" customWidth="1"/>
    <col min="4868" max="4868" width="20.7265625" style="28" customWidth="1"/>
    <col min="4869" max="4869" width="23.1796875" style="28" customWidth="1"/>
    <col min="4870" max="4870" width="24" style="28" customWidth="1"/>
    <col min="4871" max="4871" width="22.81640625" style="28" customWidth="1"/>
    <col min="4872" max="4872" width="23" style="28" customWidth="1"/>
    <col min="4873" max="5120" width="9.1796875" style="28"/>
    <col min="5121" max="5121" width="7.453125" style="28" customWidth="1"/>
    <col min="5122" max="5122" width="32.81640625" style="28" customWidth="1"/>
    <col min="5123" max="5123" width="41.7265625" style="28" customWidth="1"/>
    <col min="5124" max="5124" width="20.7265625" style="28" customWidth="1"/>
    <col min="5125" max="5125" width="23.1796875" style="28" customWidth="1"/>
    <col min="5126" max="5126" width="24" style="28" customWidth="1"/>
    <col min="5127" max="5127" width="22.81640625" style="28" customWidth="1"/>
    <col min="5128" max="5128" width="23" style="28" customWidth="1"/>
    <col min="5129" max="5376" width="9.1796875" style="28"/>
    <col min="5377" max="5377" width="7.453125" style="28" customWidth="1"/>
    <col min="5378" max="5378" width="32.81640625" style="28" customWidth="1"/>
    <col min="5379" max="5379" width="41.7265625" style="28" customWidth="1"/>
    <col min="5380" max="5380" width="20.7265625" style="28" customWidth="1"/>
    <col min="5381" max="5381" width="23.1796875" style="28" customWidth="1"/>
    <col min="5382" max="5382" width="24" style="28" customWidth="1"/>
    <col min="5383" max="5383" width="22.81640625" style="28" customWidth="1"/>
    <col min="5384" max="5384" width="23" style="28" customWidth="1"/>
    <col min="5385" max="5632" width="9.1796875" style="28"/>
    <col min="5633" max="5633" width="7.453125" style="28" customWidth="1"/>
    <col min="5634" max="5634" width="32.81640625" style="28" customWidth="1"/>
    <col min="5635" max="5635" width="41.7265625" style="28" customWidth="1"/>
    <col min="5636" max="5636" width="20.7265625" style="28" customWidth="1"/>
    <col min="5637" max="5637" width="23.1796875" style="28" customWidth="1"/>
    <col min="5638" max="5638" width="24" style="28" customWidth="1"/>
    <col min="5639" max="5639" width="22.81640625" style="28" customWidth="1"/>
    <col min="5640" max="5640" width="23" style="28" customWidth="1"/>
    <col min="5641" max="5888" width="9.1796875" style="28"/>
    <col min="5889" max="5889" width="7.453125" style="28" customWidth="1"/>
    <col min="5890" max="5890" width="32.81640625" style="28" customWidth="1"/>
    <col min="5891" max="5891" width="41.7265625" style="28" customWidth="1"/>
    <col min="5892" max="5892" width="20.7265625" style="28" customWidth="1"/>
    <col min="5893" max="5893" width="23.1796875" style="28" customWidth="1"/>
    <col min="5894" max="5894" width="24" style="28" customWidth="1"/>
    <col min="5895" max="5895" width="22.81640625" style="28" customWidth="1"/>
    <col min="5896" max="5896" width="23" style="28" customWidth="1"/>
    <col min="5897" max="6144" width="9.1796875" style="28"/>
    <col min="6145" max="6145" width="7.453125" style="28" customWidth="1"/>
    <col min="6146" max="6146" width="32.81640625" style="28" customWidth="1"/>
    <col min="6147" max="6147" width="41.7265625" style="28" customWidth="1"/>
    <col min="6148" max="6148" width="20.7265625" style="28" customWidth="1"/>
    <col min="6149" max="6149" width="23.1796875" style="28" customWidth="1"/>
    <col min="6150" max="6150" width="24" style="28" customWidth="1"/>
    <col min="6151" max="6151" width="22.81640625" style="28" customWidth="1"/>
    <col min="6152" max="6152" width="23" style="28" customWidth="1"/>
    <col min="6153" max="6400" width="9.1796875" style="28"/>
    <col min="6401" max="6401" width="7.453125" style="28" customWidth="1"/>
    <col min="6402" max="6402" width="32.81640625" style="28" customWidth="1"/>
    <col min="6403" max="6403" width="41.7265625" style="28" customWidth="1"/>
    <col min="6404" max="6404" width="20.7265625" style="28" customWidth="1"/>
    <col min="6405" max="6405" width="23.1796875" style="28" customWidth="1"/>
    <col min="6406" max="6406" width="24" style="28" customWidth="1"/>
    <col min="6407" max="6407" width="22.81640625" style="28" customWidth="1"/>
    <col min="6408" max="6408" width="23" style="28" customWidth="1"/>
    <col min="6409" max="6656" width="9.1796875" style="28"/>
    <col min="6657" max="6657" width="7.453125" style="28" customWidth="1"/>
    <col min="6658" max="6658" width="32.81640625" style="28" customWidth="1"/>
    <col min="6659" max="6659" width="41.7265625" style="28" customWidth="1"/>
    <col min="6660" max="6660" width="20.7265625" style="28" customWidth="1"/>
    <col min="6661" max="6661" width="23.1796875" style="28" customWidth="1"/>
    <col min="6662" max="6662" width="24" style="28" customWidth="1"/>
    <col min="6663" max="6663" width="22.81640625" style="28" customWidth="1"/>
    <col min="6664" max="6664" width="23" style="28" customWidth="1"/>
    <col min="6665" max="6912" width="9.1796875" style="28"/>
    <col min="6913" max="6913" width="7.453125" style="28" customWidth="1"/>
    <col min="6914" max="6914" width="32.81640625" style="28" customWidth="1"/>
    <col min="6915" max="6915" width="41.7265625" style="28" customWidth="1"/>
    <col min="6916" max="6916" width="20.7265625" style="28" customWidth="1"/>
    <col min="6917" max="6917" width="23.1796875" style="28" customWidth="1"/>
    <col min="6918" max="6918" width="24" style="28" customWidth="1"/>
    <col min="6919" max="6919" width="22.81640625" style="28" customWidth="1"/>
    <col min="6920" max="6920" width="23" style="28" customWidth="1"/>
    <col min="6921" max="7168" width="9.1796875" style="28"/>
    <col min="7169" max="7169" width="7.453125" style="28" customWidth="1"/>
    <col min="7170" max="7170" width="32.81640625" style="28" customWidth="1"/>
    <col min="7171" max="7171" width="41.7265625" style="28" customWidth="1"/>
    <col min="7172" max="7172" width="20.7265625" style="28" customWidth="1"/>
    <col min="7173" max="7173" width="23.1796875" style="28" customWidth="1"/>
    <col min="7174" max="7174" width="24" style="28" customWidth="1"/>
    <col min="7175" max="7175" width="22.81640625" style="28" customWidth="1"/>
    <col min="7176" max="7176" width="23" style="28" customWidth="1"/>
    <col min="7177" max="7424" width="9.1796875" style="28"/>
    <col min="7425" max="7425" width="7.453125" style="28" customWidth="1"/>
    <col min="7426" max="7426" width="32.81640625" style="28" customWidth="1"/>
    <col min="7427" max="7427" width="41.7265625" style="28" customWidth="1"/>
    <col min="7428" max="7428" width="20.7265625" style="28" customWidth="1"/>
    <col min="7429" max="7429" width="23.1796875" style="28" customWidth="1"/>
    <col min="7430" max="7430" width="24" style="28" customWidth="1"/>
    <col min="7431" max="7431" width="22.81640625" style="28" customWidth="1"/>
    <col min="7432" max="7432" width="23" style="28" customWidth="1"/>
    <col min="7433" max="7680" width="9.1796875" style="28"/>
    <col min="7681" max="7681" width="7.453125" style="28" customWidth="1"/>
    <col min="7682" max="7682" width="32.81640625" style="28" customWidth="1"/>
    <col min="7683" max="7683" width="41.7265625" style="28" customWidth="1"/>
    <col min="7684" max="7684" width="20.7265625" style="28" customWidth="1"/>
    <col min="7685" max="7685" width="23.1796875" style="28" customWidth="1"/>
    <col min="7686" max="7686" width="24" style="28" customWidth="1"/>
    <col min="7687" max="7687" width="22.81640625" style="28" customWidth="1"/>
    <col min="7688" max="7688" width="23" style="28" customWidth="1"/>
    <col min="7689" max="7936" width="9.1796875" style="28"/>
    <col min="7937" max="7937" width="7.453125" style="28" customWidth="1"/>
    <col min="7938" max="7938" width="32.81640625" style="28" customWidth="1"/>
    <col min="7939" max="7939" width="41.7265625" style="28" customWidth="1"/>
    <col min="7940" max="7940" width="20.7265625" style="28" customWidth="1"/>
    <col min="7941" max="7941" width="23.1796875" style="28" customWidth="1"/>
    <col min="7942" max="7942" width="24" style="28" customWidth="1"/>
    <col min="7943" max="7943" width="22.81640625" style="28" customWidth="1"/>
    <col min="7944" max="7944" width="23" style="28" customWidth="1"/>
    <col min="7945" max="8192" width="9.1796875" style="28"/>
    <col min="8193" max="8193" width="7.453125" style="28" customWidth="1"/>
    <col min="8194" max="8194" width="32.81640625" style="28" customWidth="1"/>
    <col min="8195" max="8195" width="41.7265625" style="28" customWidth="1"/>
    <col min="8196" max="8196" width="20.7265625" style="28" customWidth="1"/>
    <col min="8197" max="8197" width="23.1796875" style="28" customWidth="1"/>
    <col min="8198" max="8198" width="24" style="28" customWidth="1"/>
    <col min="8199" max="8199" width="22.81640625" style="28" customWidth="1"/>
    <col min="8200" max="8200" width="23" style="28" customWidth="1"/>
    <col min="8201" max="8448" width="9.1796875" style="28"/>
    <col min="8449" max="8449" width="7.453125" style="28" customWidth="1"/>
    <col min="8450" max="8450" width="32.81640625" style="28" customWidth="1"/>
    <col min="8451" max="8451" width="41.7265625" style="28" customWidth="1"/>
    <col min="8452" max="8452" width="20.7265625" style="28" customWidth="1"/>
    <col min="8453" max="8453" width="23.1796875" style="28" customWidth="1"/>
    <col min="8454" max="8454" width="24" style="28" customWidth="1"/>
    <col min="8455" max="8455" width="22.81640625" style="28" customWidth="1"/>
    <col min="8456" max="8456" width="23" style="28" customWidth="1"/>
    <col min="8457" max="8704" width="9.1796875" style="28"/>
    <col min="8705" max="8705" width="7.453125" style="28" customWidth="1"/>
    <col min="8706" max="8706" width="32.81640625" style="28" customWidth="1"/>
    <col min="8707" max="8707" width="41.7265625" style="28" customWidth="1"/>
    <col min="8708" max="8708" width="20.7265625" style="28" customWidth="1"/>
    <col min="8709" max="8709" width="23.1796875" style="28" customWidth="1"/>
    <col min="8710" max="8710" width="24" style="28" customWidth="1"/>
    <col min="8711" max="8711" width="22.81640625" style="28" customWidth="1"/>
    <col min="8712" max="8712" width="23" style="28" customWidth="1"/>
    <col min="8713" max="8960" width="9.1796875" style="28"/>
    <col min="8961" max="8961" width="7.453125" style="28" customWidth="1"/>
    <col min="8962" max="8962" width="32.81640625" style="28" customWidth="1"/>
    <col min="8963" max="8963" width="41.7265625" style="28" customWidth="1"/>
    <col min="8964" max="8964" width="20.7265625" style="28" customWidth="1"/>
    <col min="8965" max="8965" width="23.1796875" style="28" customWidth="1"/>
    <col min="8966" max="8966" width="24" style="28" customWidth="1"/>
    <col min="8967" max="8967" width="22.81640625" style="28" customWidth="1"/>
    <col min="8968" max="8968" width="23" style="28" customWidth="1"/>
    <col min="8969" max="9216" width="9.1796875" style="28"/>
    <col min="9217" max="9217" width="7.453125" style="28" customWidth="1"/>
    <col min="9218" max="9218" width="32.81640625" style="28" customWidth="1"/>
    <col min="9219" max="9219" width="41.7265625" style="28" customWidth="1"/>
    <col min="9220" max="9220" width="20.7265625" style="28" customWidth="1"/>
    <col min="9221" max="9221" width="23.1796875" style="28" customWidth="1"/>
    <col min="9222" max="9222" width="24" style="28" customWidth="1"/>
    <col min="9223" max="9223" width="22.81640625" style="28" customWidth="1"/>
    <col min="9224" max="9224" width="23" style="28" customWidth="1"/>
    <col min="9225" max="9472" width="9.1796875" style="28"/>
    <col min="9473" max="9473" width="7.453125" style="28" customWidth="1"/>
    <col min="9474" max="9474" width="32.81640625" style="28" customWidth="1"/>
    <col min="9475" max="9475" width="41.7265625" style="28" customWidth="1"/>
    <col min="9476" max="9476" width="20.7265625" style="28" customWidth="1"/>
    <col min="9477" max="9477" width="23.1796875" style="28" customWidth="1"/>
    <col min="9478" max="9478" width="24" style="28" customWidth="1"/>
    <col min="9479" max="9479" width="22.81640625" style="28" customWidth="1"/>
    <col min="9480" max="9480" width="23" style="28" customWidth="1"/>
    <col min="9481" max="9728" width="9.1796875" style="28"/>
    <col min="9729" max="9729" width="7.453125" style="28" customWidth="1"/>
    <col min="9730" max="9730" width="32.81640625" style="28" customWidth="1"/>
    <col min="9731" max="9731" width="41.7265625" style="28" customWidth="1"/>
    <col min="9732" max="9732" width="20.7265625" style="28" customWidth="1"/>
    <col min="9733" max="9733" width="23.1796875" style="28" customWidth="1"/>
    <col min="9734" max="9734" width="24" style="28" customWidth="1"/>
    <col min="9735" max="9735" width="22.81640625" style="28" customWidth="1"/>
    <col min="9736" max="9736" width="23" style="28" customWidth="1"/>
    <col min="9737" max="9984" width="9.1796875" style="28"/>
    <col min="9985" max="9985" width="7.453125" style="28" customWidth="1"/>
    <col min="9986" max="9986" width="32.81640625" style="28" customWidth="1"/>
    <col min="9987" max="9987" width="41.7265625" style="28" customWidth="1"/>
    <col min="9988" max="9988" width="20.7265625" style="28" customWidth="1"/>
    <col min="9989" max="9989" width="23.1796875" style="28" customWidth="1"/>
    <col min="9990" max="9990" width="24" style="28" customWidth="1"/>
    <col min="9991" max="9991" width="22.81640625" style="28" customWidth="1"/>
    <col min="9992" max="9992" width="23" style="28" customWidth="1"/>
    <col min="9993" max="10240" width="9.1796875" style="28"/>
    <col min="10241" max="10241" width="7.453125" style="28" customWidth="1"/>
    <col min="10242" max="10242" width="32.81640625" style="28" customWidth="1"/>
    <col min="10243" max="10243" width="41.7265625" style="28" customWidth="1"/>
    <col min="10244" max="10244" width="20.7265625" style="28" customWidth="1"/>
    <col min="10245" max="10245" width="23.1796875" style="28" customWidth="1"/>
    <col min="10246" max="10246" width="24" style="28" customWidth="1"/>
    <col min="10247" max="10247" width="22.81640625" style="28" customWidth="1"/>
    <col min="10248" max="10248" width="23" style="28" customWidth="1"/>
    <col min="10249" max="10496" width="9.1796875" style="28"/>
    <col min="10497" max="10497" width="7.453125" style="28" customWidth="1"/>
    <col min="10498" max="10498" width="32.81640625" style="28" customWidth="1"/>
    <col min="10499" max="10499" width="41.7265625" style="28" customWidth="1"/>
    <col min="10500" max="10500" width="20.7265625" style="28" customWidth="1"/>
    <col min="10501" max="10501" width="23.1796875" style="28" customWidth="1"/>
    <col min="10502" max="10502" width="24" style="28" customWidth="1"/>
    <col min="10503" max="10503" width="22.81640625" style="28" customWidth="1"/>
    <col min="10504" max="10504" width="23" style="28" customWidth="1"/>
    <col min="10505" max="10752" width="9.1796875" style="28"/>
    <col min="10753" max="10753" width="7.453125" style="28" customWidth="1"/>
    <col min="10754" max="10754" width="32.81640625" style="28" customWidth="1"/>
    <col min="10755" max="10755" width="41.7265625" style="28" customWidth="1"/>
    <col min="10756" max="10756" width="20.7265625" style="28" customWidth="1"/>
    <col min="10757" max="10757" width="23.1796875" style="28" customWidth="1"/>
    <col min="10758" max="10758" width="24" style="28" customWidth="1"/>
    <col min="10759" max="10759" width="22.81640625" style="28" customWidth="1"/>
    <col min="10760" max="10760" width="23" style="28" customWidth="1"/>
    <col min="10761" max="11008" width="9.1796875" style="28"/>
    <col min="11009" max="11009" width="7.453125" style="28" customWidth="1"/>
    <col min="11010" max="11010" width="32.81640625" style="28" customWidth="1"/>
    <col min="11011" max="11011" width="41.7265625" style="28" customWidth="1"/>
    <col min="11012" max="11012" width="20.7265625" style="28" customWidth="1"/>
    <col min="11013" max="11013" width="23.1796875" style="28" customWidth="1"/>
    <col min="11014" max="11014" width="24" style="28" customWidth="1"/>
    <col min="11015" max="11015" width="22.81640625" style="28" customWidth="1"/>
    <col min="11016" max="11016" width="23" style="28" customWidth="1"/>
    <col min="11017" max="11264" width="9.1796875" style="28"/>
    <col min="11265" max="11265" width="7.453125" style="28" customWidth="1"/>
    <col min="11266" max="11266" width="32.81640625" style="28" customWidth="1"/>
    <col min="11267" max="11267" width="41.7265625" style="28" customWidth="1"/>
    <col min="11268" max="11268" width="20.7265625" style="28" customWidth="1"/>
    <col min="11269" max="11269" width="23.1796875" style="28" customWidth="1"/>
    <col min="11270" max="11270" width="24" style="28" customWidth="1"/>
    <col min="11271" max="11271" width="22.81640625" style="28" customWidth="1"/>
    <col min="11272" max="11272" width="23" style="28" customWidth="1"/>
    <col min="11273" max="11520" width="9.1796875" style="28"/>
    <col min="11521" max="11521" width="7.453125" style="28" customWidth="1"/>
    <col min="11522" max="11522" width="32.81640625" style="28" customWidth="1"/>
    <col min="11523" max="11523" width="41.7265625" style="28" customWidth="1"/>
    <col min="11524" max="11524" width="20.7265625" style="28" customWidth="1"/>
    <col min="11525" max="11525" width="23.1796875" style="28" customWidth="1"/>
    <col min="11526" max="11526" width="24" style="28" customWidth="1"/>
    <col min="11527" max="11527" width="22.81640625" style="28" customWidth="1"/>
    <col min="11528" max="11528" width="23" style="28" customWidth="1"/>
    <col min="11529" max="11776" width="9.1796875" style="28"/>
    <col min="11777" max="11777" width="7.453125" style="28" customWidth="1"/>
    <col min="11778" max="11778" width="32.81640625" style="28" customWidth="1"/>
    <col min="11779" max="11779" width="41.7265625" style="28" customWidth="1"/>
    <col min="11780" max="11780" width="20.7265625" style="28" customWidth="1"/>
    <col min="11781" max="11781" width="23.1796875" style="28" customWidth="1"/>
    <col min="11782" max="11782" width="24" style="28" customWidth="1"/>
    <col min="11783" max="11783" width="22.81640625" style="28" customWidth="1"/>
    <col min="11784" max="11784" width="23" style="28" customWidth="1"/>
    <col min="11785" max="12032" width="9.1796875" style="28"/>
    <col min="12033" max="12033" width="7.453125" style="28" customWidth="1"/>
    <col min="12034" max="12034" width="32.81640625" style="28" customWidth="1"/>
    <col min="12035" max="12035" width="41.7265625" style="28" customWidth="1"/>
    <col min="12036" max="12036" width="20.7265625" style="28" customWidth="1"/>
    <col min="12037" max="12037" width="23.1796875" style="28" customWidth="1"/>
    <col min="12038" max="12038" width="24" style="28" customWidth="1"/>
    <col min="12039" max="12039" width="22.81640625" style="28" customWidth="1"/>
    <col min="12040" max="12040" width="23" style="28" customWidth="1"/>
    <col min="12041" max="12288" width="9.1796875" style="28"/>
    <col min="12289" max="12289" width="7.453125" style="28" customWidth="1"/>
    <col min="12290" max="12290" width="32.81640625" style="28" customWidth="1"/>
    <col min="12291" max="12291" width="41.7265625" style="28" customWidth="1"/>
    <col min="12292" max="12292" width="20.7265625" style="28" customWidth="1"/>
    <col min="12293" max="12293" width="23.1796875" style="28" customWidth="1"/>
    <col min="12294" max="12294" width="24" style="28" customWidth="1"/>
    <col min="12295" max="12295" width="22.81640625" style="28" customWidth="1"/>
    <col min="12296" max="12296" width="23" style="28" customWidth="1"/>
    <col min="12297" max="12544" width="9.1796875" style="28"/>
    <col min="12545" max="12545" width="7.453125" style="28" customWidth="1"/>
    <col min="12546" max="12546" width="32.81640625" style="28" customWidth="1"/>
    <col min="12547" max="12547" width="41.7265625" style="28" customWidth="1"/>
    <col min="12548" max="12548" width="20.7265625" style="28" customWidth="1"/>
    <col min="12549" max="12549" width="23.1796875" style="28" customWidth="1"/>
    <col min="12550" max="12550" width="24" style="28" customWidth="1"/>
    <col min="12551" max="12551" width="22.81640625" style="28" customWidth="1"/>
    <col min="12552" max="12552" width="23" style="28" customWidth="1"/>
    <col min="12553" max="12800" width="9.1796875" style="28"/>
    <col min="12801" max="12801" width="7.453125" style="28" customWidth="1"/>
    <col min="12802" max="12802" width="32.81640625" style="28" customWidth="1"/>
    <col min="12803" max="12803" width="41.7265625" style="28" customWidth="1"/>
    <col min="12804" max="12804" width="20.7265625" style="28" customWidth="1"/>
    <col min="12805" max="12805" width="23.1796875" style="28" customWidth="1"/>
    <col min="12806" max="12806" width="24" style="28" customWidth="1"/>
    <col min="12807" max="12807" width="22.81640625" style="28" customWidth="1"/>
    <col min="12808" max="12808" width="23" style="28" customWidth="1"/>
    <col min="12809" max="13056" width="9.1796875" style="28"/>
    <col min="13057" max="13057" width="7.453125" style="28" customWidth="1"/>
    <col min="13058" max="13058" width="32.81640625" style="28" customWidth="1"/>
    <col min="13059" max="13059" width="41.7265625" style="28" customWidth="1"/>
    <col min="13060" max="13060" width="20.7265625" style="28" customWidth="1"/>
    <col min="13061" max="13061" width="23.1796875" style="28" customWidth="1"/>
    <col min="13062" max="13062" width="24" style="28" customWidth="1"/>
    <col min="13063" max="13063" width="22.81640625" style="28" customWidth="1"/>
    <col min="13064" max="13064" width="23" style="28" customWidth="1"/>
    <col min="13065" max="13312" width="9.1796875" style="28"/>
    <col min="13313" max="13313" width="7.453125" style="28" customWidth="1"/>
    <col min="13314" max="13314" width="32.81640625" style="28" customWidth="1"/>
    <col min="13315" max="13315" width="41.7265625" style="28" customWidth="1"/>
    <col min="13316" max="13316" width="20.7265625" style="28" customWidth="1"/>
    <col min="13317" max="13317" width="23.1796875" style="28" customWidth="1"/>
    <col min="13318" max="13318" width="24" style="28" customWidth="1"/>
    <col min="13319" max="13319" width="22.81640625" style="28" customWidth="1"/>
    <col min="13320" max="13320" width="23" style="28" customWidth="1"/>
    <col min="13321" max="13568" width="9.1796875" style="28"/>
    <col min="13569" max="13569" width="7.453125" style="28" customWidth="1"/>
    <col min="13570" max="13570" width="32.81640625" style="28" customWidth="1"/>
    <col min="13571" max="13571" width="41.7265625" style="28" customWidth="1"/>
    <col min="13572" max="13572" width="20.7265625" style="28" customWidth="1"/>
    <col min="13573" max="13573" width="23.1796875" style="28" customWidth="1"/>
    <col min="13574" max="13574" width="24" style="28" customWidth="1"/>
    <col min="13575" max="13575" width="22.81640625" style="28" customWidth="1"/>
    <col min="13576" max="13576" width="23" style="28" customWidth="1"/>
    <col min="13577" max="13824" width="9.1796875" style="28"/>
    <col min="13825" max="13825" width="7.453125" style="28" customWidth="1"/>
    <col min="13826" max="13826" width="32.81640625" style="28" customWidth="1"/>
    <col min="13827" max="13827" width="41.7265625" style="28" customWidth="1"/>
    <col min="13828" max="13828" width="20.7265625" style="28" customWidth="1"/>
    <col min="13829" max="13829" width="23.1796875" style="28" customWidth="1"/>
    <col min="13830" max="13830" width="24" style="28" customWidth="1"/>
    <col min="13831" max="13831" width="22.81640625" style="28" customWidth="1"/>
    <col min="13832" max="13832" width="23" style="28" customWidth="1"/>
    <col min="13833" max="14080" width="9.1796875" style="28"/>
    <col min="14081" max="14081" width="7.453125" style="28" customWidth="1"/>
    <col min="14082" max="14082" width="32.81640625" style="28" customWidth="1"/>
    <col min="14083" max="14083" width="41.7265625" style="28" customWidth="1"/>
    <col min="14084" max="14084" width="20.7265625" style="28" customWidth="1"/>
    <col min="14085" max="14085" width="23.1796875" style="28" customWidth="1"/>
    <col min="14086" max="14086" width="24" style="28" customWidth="1"/>
    <col min="14087" max="14087" width="22.81640625" style="28" customWidth="1"/>
    <col min="14088" max="14088" width="23" style="28" customWidth="1"/>
    <col min="14089" max="14336" width="9.1796875" style="28"/>
    <col min="14337" max="14337" width="7.453125" style="28" customWidth="1"/>
    <col min="14338" max="14338" width="32.81640625" style="28" customWidth="1"/>
    <col min="14339" max="14339" width="41.7265625" style="28" customWidth="1"/>
    <col min="14340" max="14340" width="20.7265625" style="28" customWidth="1"/>
    <col min="14341" max="14341" width="23.1796875" style="28" customWidth="1"/>
    <col min="14342" max="14342" width="24" style="28" customWidth="1"/>
    <col min="14343" max="14343" width="22.81640625" style="28" customWidth="1"/>
    <col min="14344" max="14344" width="23" style="28" customWidth="1"/>
    <col min="14345" max="14592" width="9.1796875" style="28"/>
    <col min="14593" max="14593" width="7.453125" style="28" customWidth="1"/>
    <col min="14594" max="14594" width="32.81640625" style="28" customWidth="1"/>
    <col min="14595" max="14595" width="41.7265625" style="28" customWidth="1"/>
    <col min="14596" max="14596" width="20.7265625" style="28" customWidth="1"/>
    <col min="14597" max="14597" width="23.1796875" style="28" customWidth="1"/>
    <col min="14598" max="14598" width="24" style="28" customWidth="1"/>
    <col min="14599" max="14599" width="22.81640625" style="28" customWidth="1"/>
    <col min="14600" max="14600" width="23" style="28" customWidth="1"/>
    <col min="14601" max="14848" width="9.1796875" style="28"/>
    <col min="14849" max="14849" width="7.453125" style="28" customWidth="1"/>
    <col min="14850" max="14850" width="32.81640625" style="28" customWidth="1"/>
    <col min="14851" max="14851" width="41.7265625" style="28" customWidth="1"/>
    <col min="14852" max="14852" width="20.7265625" style="28" customWidth="1"/>
    <col min="14853" max="14853" width="23.1796875" style="28" customWidth="1"/>
    <col min="14854" max="14854" width="24" style="28" customWidth="1"/>
    <col min="14855" max="14855" width="22.81640625" style="28" customWidth="1"/>
    <col min="14856" max="14856" width="23" style="28" customWidth="1"/>
    <col min="14857" max="15104" width="9.1796875" style="28"/>
    <col min="15105" max="15105" width="7.453125" style="28" customWidth="1"/>
    <col min="15106" max="15106" width="32.81640625" style="28" customWidth="1"/>
    <col min="15107" max="15107" width="41.7265625" style="28" customWidth="1"/>
    <col min="15108" max="15108" width="20.7265625" style="28" customWidth="1"/>
    <col min="15109" max="15109" width="23.1796875" style="28" customWidth="1"/>
    <col min="15110" max="15110" width="24" style="28" customWidth="1"/>
    <col min="15111" max="15111" width="22.81640625" style="28" customWidth="1"/>
    <col min="15112" max="15112" width="23" style="28" customWidth="1"/>
    <col min="15113" max="15360" width="9.1796875" style="28"/>
    <col min="15361" max="15361" width="7.453125" style="28" customWidth="1"/>
    <col min="15362" max="15362" width="32.81640625" style="28" customWidth="1"/>
    <col min="15363" max="15363" width="41.7265625" style="28" customWidth="1"/>
    <col min="15364" max="15364" width="20.7265625" style="28" customWidth="1"/>
    <col min="15365" max="15365" width="23.1796875" style="28" customWidth="1"/>
    <col min="15366" max="15366" width="24" style="28" customWidth="1"/>
    <col min="15367" max="15367" width="22.81640625" style="28" customWidth="1"/>
    <col min="15368" max="15368" width="23" style="28" customWidth="1"/>
    <col min="15369" max="15616" width="9.1796875" style="28"/>
    <col min="15617" max="15617" width="7.453125" style="28" customWidth="1"/>
    <col min="15618" max="15618" width="32.81640625" style="28" customWidth="1"/>
    <col min="15619" max="15619" width="41.7265625" style="28" customWidth="1"/>
    <col min="15620" max="15620" width="20.7265625" style="28" customWidth="1"/>
    <col min="15621" max="15621" width="23.1796875" style="28" customWidth="1"/>
    <col min="15622" max="15622" width="24" style="28" customWidth="1"/>
    <col min="15623" max="15623" width="22.81640625" style="28" customWidth="1"/>
    <col min="15624" max="15624" width="23" style="28" customWidth="1"/>
    <col min="15625" max="15872" width="9.1796875" style="28"/>
    <col min="15873" max="15873" width="7.453125" style="28" customWidth="1"/>
    <col min="15874" max="15874" width="32.81640625" style="28" customWidth="1"/>
    <col min="15875" max="15875" width="41.7265625" style="28" customWidth="1"/>
    <col min="15876" max="15876" width="20.7265625" style="28" customWidth="1"/>
    <col min="15877" max="15877" width="23.1796875" style="28" customWidth="1"/>
    <col min="15878" max="15878" width="24" style="28" customWidth="1"/>
    <col min="15879" max="15879" width="22.81640625" style="28" customWidth="1"/>
    <col min="15880" max="15880" width="23" style="28" customWidth="1"/>
    <col min="15881" max="16128" width="9.1796875" style="28"/>
    <col min="16129" max="16129" width="7.453125" style="28" customWidth="1"/>
    <col min="16130" max="16130" width="32.81640625" style="28" customWidth="1"/>
    <col min="16131" max="16131" width="41.7265625" style="28" customWidth="1"/>
    <col min="16132" max="16132" width="20.7265625" style="28" customWidth="1"/>
    <col min="16133" max="16133" width="23.1796875" style="28" customWidth="1"/>
    <col min="16134" max="16134" width="24" style="28" customWidth="1"/>
    <col min="16135" max="16135" width="22.81640625" style="28" customWidth="1"/>
    <col min="16136" max="16136" width="23" style="28" customWidth="1"/>
    <col min="16137" max="16384" width="9.1796875" style="28"/>
  </cols>
  <sheetData>
    <row r="1" spans="1:8" s="102" customFormat="1" x14ac:dyDescent="0.3">
      <c r="H1" s="80" t="s">
        <v>23</v>
      </c>
    </row>
    <row r="2" spans="1:8" s="102" customFormat="1" ht="15" customHeight="1" x14ac:dyDescent="0.35">
      <c r="A2" s="397" t="s">
        <v>236</v>
      </c>
      <c r="B2" s="397"/>
      <c r="C2" s="397"/>
      <c r="D2" s="397"/>
      <c r="E2" s="397"/>
      <c r="F2" s="397"/>
      <c r="G2" s="397"/>
      <c r="H2" s="397"/>
    </row>
    <row r="3" spans="1:8" s="102" customFormat="1" ht="14.5" thickBot="1" x14ac:dyDescent="0.35"/>
    <row r="4" spans="1:8" s="102" customFormat="1" ht="54.5" customHeight="1" x14ac:dyDescent="0.3">
      <c r="A4" s="398" t="s">
        <v>237</v>
      </c>
      <c r="B4" s="400" t="s">
        <v>238</v>
      </c>
      <c r="C4" s="400"/>
      <c r="D4" s="199" t="s">
        <v>239</v>
      </c>
      <c r="E4" s="400" t="s">
        <v>240</v>
      </c>
      <c r="F4" s="400"/>
      <c r="G4" s="400"/>
      <c r="H4" s="402"/>
    </row>
    <row r="5" spans="1:8" s="102" customFormat="1" ht="26" customHeight="1" thickBot="1" x14ac:dyDescent="0.35">
      <c r="A5" s="399"/>
      <c r="B5" s="401"/>
      <c r="C5" s="401"/>
      <c r="D5" s="206" t="s">
        <v>241</v>
      </c>
      <c r="E5" s="206" t="s">
        <v>242</v>
      </c>
      <c r="F5" s="206" t="s">
        <v>243</v>
      </c>
      <c r="G5" s="206" t="s">
        <v>102</v>
      </c>
      <c r="H5" s="207" t="s">
        <v>244</v>
      </c>
    </row>
    <row r="6" spans="1:8" s="103" customFormat="1" ht="13" customHeight="1" x14ac:dyDescent="0.25">
      <c r="A6" s="229">
        <v>1</v>
      </c>
      <c r="B6" s="205">
        <v>2</v>
      </c>
      <c r="C6" s="205">
        <v>3</v>
      </c>
      <c r="D6" s="205">
        <v>4</v>
      </c>
      <c r="E6" s="205">
        <v>6</v>
      </c>
      <c r="F6" s="205">
        <v>7</v>
      </c>
      <c r="G6" s="205">
        <v>8</v>
      </c>
      <c r="H6" s="230">
        <v>9</v>
      </c>
    </row>
    <row r="7" spans="1:8" s="104" customFormat="1" ht="16.5" customHeight="1" x14ac:dyDescent="0.25">
      <c r="A7" s="403">
        <v>3</v>
      </c>
      <c r="B7" s="406" t="s">
        <v>245</v>
      </c>
      <c r="C7" s="209" t="s">
        <v>246</v>
      </c>
      <c r="D7" s="386" t="s">
        <v>253</v>
      </c>
      <c r="E7" s="224">
        <f t="shared" ref="E7:H13" si="0">E14+E35+E70+E98</f>
        <v>76003.570000000007</v>
      </c>
      <c r="F7" s="224">
        <f t="shared" si="0"/>
        <v>83756.027619999993</v>
      </c>
      <c r="G7" s="224">
        <f t="shared" si="0"/>
        <v>84191.273719999997</v>
      </c>
      <c r="H7" s="225">
        <f t="shared" si="0"/>
        <v>84191.273719999997</v>
      </c>
    </row>
    <row r="8" spans="1:8" s="104" customFormat="1" ht="16.5" customHeight="1" x14ac:dyDescent="0.25">
      <c r="A8" s="404"/>
      <c r="B8" s="407"/>
      <c r="C8" s="195" t="s">
        <v>247</v>
      </c>
      <c r="D8" s="384"/>
      <c r="E8" s="198">
        <f t="shared" si="0"/>
        <v>0</v>
      </c>
      <c r="F8" s="198">
        <f t="shared" si="0"/>
        <v>11673.5995</v>
      </c>
      <c r="G8" s="198">
        <f t="shared" si="0"/>
        <v>11671.676520000001</v>
      </c>
      <c r="H8" s="200">
        <f t="shared" si="0"/>
        <v>11671.68482</v>
      </c>
    </row>
    <row r="9" spans="1:8" s="104" customFormat="1" ht="16.5" customHeight="1" x14ac:dyDescent="0.25">
      <c r="A9" s="404"/>
      <c r="B9" s="407"/>
      <c r="C9" s="195" t="s">
        <v>248</v>
      </c>
      <c r="D9" s="384"/>
      <c r="E9" s="198">
        <f t="shared" si="0"/>
        <v>74706.51999999999</v>
      </c>
      <c r="F9" s="198">
        <f t="shared" si="0"/>
        <v>71152.428119999997</v>
      </c>
      <c r="G9" s="198">
        <f t="shared" si="0"/>
        <v>70562.159719999996</v>
      </c>
      <c r="H9" s="200">
        <f t="shared" si="0"/>
        <v>70562.151419999995</v>
      </c>
    </row>
    <row r="10" spans="1:8" s="104" customFormat="1" ht="16.5" customHeight="1" x14ac:dyDescent="0.25">
      <c r="A10" s="404"/>
      <c r="B10" s="407"/>
      <c r="C10" s="195" t="s">
        <v>249</v>
      </c>
      <c r="D10" s="384"/>
      <c r="E10" s="198">
        <f t="shared" si="0"/>
        <v>666</v>
      </c>
      <c r="F10" s="198">
        <f t="shared" si="0"/>
        <v>655</v>
      </c>
      <c r="G10" s="198">
        <f t="shared" si="0"/>
        <v>1425.0623700000001</v>
      </c>
      <c r="H10" s="200">
        <f t="shared" si="0"/>
        <v>1425.0623700000001</v>
      </c>
    </row>
    <row r="11" spans="1:8" s="104" customFormat="1" ht="16.5" customHeight="1" x14ac:dyDescent="0.25">
      <c r="A11" s="404"/>
      <c r="B11" s="407"/>
      <c r="C11" s="195" t="s">
        <v>250</v>
      </c>
      <c r="D11" s="384"/>
      <c r="E11" s="198">
        <f t="shared" si="0"/>
        <v>0</v>
      </c>
      <c r="F11" s="198">
        <f t="shared" si="0"/>
        <v>0</v>
      </c>
      <c r="G11" s="198">
        <f t="shared" si="0"/>
        <v>0</v>
      </c>
      <c r="H11" s="200">
        <f t="shared" si="0"/>
        <v>0</v>
      </c>
    </row>
    <row r="12" spans="1:8" s="104" customFormat="1" ht="16.5" customHeight="1" x14ac:dyDescent="0.25">
      <c r="A12" s="404"/>
      <c r="B12" s="407"/>
      <c r="C12" s="195" t="s">
        <v>251</v>
      </c>
      <c r="D12" s="384"/>
      <c r="E12" s="198">
        <f t="shared" si="0"/>
        <v>0</v>
      </c>
      <c r="F12" s="198">
        <f t="shared" si="0"/>
        <v>0</v>
      </c>
      <c r="G12" s="198">
        <f t="shared" si="0"/>
        <v>0</v>
      </c>
      <c r="H12" s="200">
        <f t="shared" si="0"/>
        <v>0</v>
      </c>
    </row>
    <row r="13" spans="1:8" s="104" customFormat="1" ht="16.5" customHeight="1" thickBot="1" x14ac:dyDescent="0.3">
      <c r="A13" s="405"/>
      <c r="B13" s="408"/>
      <c r="C13" s="211" t="s">
        <v>252</v>
      </c>
      <c r="D13" s="385"/>
      <c r="E13" s="231">
        <f t="shared" si="0"/>
        <v>631.04999999999995</v>
      </c>
      <c r="F13" s="231">
        <f t="shared" si="0"/>
        <v>275</v>
      </c>
      <c r="G13" s="231">
        <f t="shared" si="0"/>
        <v>532.37510999999995</v>
      </c>
      <c r="H13" s="232">
        <f t="shared" si="0"/>
        <v>532.37510999999995</v>
      </c>
    </row>
    <row r="14" spans="1:8" s="104" customFormat="1" ht="16.5" customHeight="1" x14ac:dyDescent="0.25">
      <c r="A14" s="390" t="s">
        <v>53</v>
      </c>
      <c r="B14" s="392" t="s">
        <v>467</v>
      </c>
      <c r="C14" s="105" t="s">
        <v>246</v>
      </c>
      <c r="D14" s="383" t="s">
        <v>253</v>
      </c>
      <c r="E14" s="107">
        <f t="shared" ref="E14:H20" si="1">E21+E28</f>
        <v>9983</v>
      </c>
      <c r="F14" s="107">
        <f t="shared" si="1"/>
        <v>5207.9892</v>
      </c>
      <c r="G14" s="107">
        <f t="shared" si="1"/>
        <v>5483.0826800000004</v>
      </c>
      <c r="H14" s="108">
        <f t="shared" si="1"/>
        <v>5483.0826800000004</v>
      </c>
    </row>
    <row r="15" spans="1:8" s="104" customFormat="1" ht="16.5" customHeight="1" x14ac:dyDescent="0.25">
      <c r="A15" s="388"/>
      <c r="B15" s="393"/>
      <c r="C15" s="190" t="s">
        <v>247</v>
      </c>
      <c r="D15" s="384"/>
      <c r="E15" s="109">
        <f t="shared" si="1"/>
        <v>0</v>
      </c>
      <c r="F15" s="109">
        <f t="shared" si="1"/>
        <v>0</v>
      </c>
      <c r="G15" s="109">
        <f t="shared" si="1"/>
        <v>0</v>
      </c>
      <c r="H15" s="110">
        <f t="shared" si="1"/>
        <v>0</v>
      </c>
    </row>
    <row r="16" spans="1:8" s="104" customFormat="1" ht="16.5" customHeight="1" x14ac:dyDescent="0.25">
      <c r="A16" s="388"/>
      <c r="B16" s="393"/>
      <c r="C16" s="190" t="s">
        <v>248</v>
      </c>
      <c r="D16" s="384"/>
      <c r="E16" s="109">
        <f t="shared" si="1"/>
        <v>8858</v>
      </c>
      <c r="F16" s="109">
        <f t="shared" si="1"/>
        <v>4432.9892</v>
      </c>
      <c r="G16" s="109">
        <f t="shared" si="1"/>
        <v>3978.8732</v>
      </c>
      <c r="H16" s="110">
        <f t="shared" si="1"/>
        <v>3978.8732</v>
      </c>
    </row>
    <row r="17" spans="1:8" s="104" customFormat="1" ht="16.5" customHeight="1" x14ac:dyDescent="0.25">
      <c r="A17" s="388"/>
      <c r="B17" s="393"/>
      <c r="C17" s="190" t="s">
        <v>249</v>
      </c>
      <c r="D17" s="384"/>
      <c r="E17" s="109">
        <f t="shared" si="1"/>
        <v>500</v>
      </c>
      <c r="F17" s="109">
        <f t="shared" si="1"/>
        <v>500</v>
      </c>
      <c r="G17" s="109">
        <f t="shared" si="1"/>
        <v>971.83437000000004</v>
      </c>
      <c r="H17" s="110">
        <f t="shared" si="1"/>
        <v>971.83437000000004</v>
      </c>
    </row>
    <row r="18" spans="1:8" s="104" customFormat="1" ht="16.5" customHeight="1" x14ac:dyDescent="0.25">
      <c r="A18" s="388"/>
      <c r="B18" s="393"/>
      <c r="C18" s="190" t="s">
        <v>250</v>
      </c>
      <c r="D18" s="384"/>
      <c r="E18" s="109">
        <f t="shared" si="1"/>
        <v>0</v>
      </c>
      <c r="F18" s="109">
        <f t="shared" si="1"/>
        <v>0</v>
      </c>
      <c r="G18" s="109">
        <f t="shared" si="1"/>
        <v>0</v>
      </c>
      <c r="H18" s="110">
        <f t="shared" si="1"/>
        <v>0</v>
      </c>
    </row>
    <row r="19" spans="1:8" s="104" customFormat="1" ht="16.5" customHeight="1" x14ac:dyDescent="0.25">
      <c r="A19" s="388"/>
      <c r="B19" s="393"/>
      <c r="C19" s="190" t="s">
        <v>251</v>
      </c>
      <c r="D19" s="384"/>
      <c r="E19" s="109">
        <f t="shared" si="1"/>
        <v>0</v>
      </c>
      <c r="F19" s="109">
        <f t="shared" si="1"/>
        <v>0</v>
      </c>
      <c r="G19" s="109">
        <f t="shared" si="1"/>
        <v>0</v>
      </c>
      <c r="H19" s="110">
        <f t="shared" si="1"/>
        <v>0</v>
      </c>
    </row>
    <row r="20" spans="1:8" s="104" customFormat="1" ht="16.5" customHeight="1" thickBot="1" x14ac:dyDescent="0.3">
      <c r="A20" s="391"/>
      <c r="B20" s="394"/>
      <c r="C20" s="106" t="s">
        <v>252</v>
      </c>
      <c r="D20" s="385"/>
      <c r="E20" s="111">
        <f t="shared" si="1"/>
        <v>625</v>
      </c>
      <c r="F20" s="111">
        <f t="shared" si="1"/>
        <v>275</v>
      </c>
      <c r="G20" s="111">
        <f t="shared" si="1"/>
        <v>532.37510999999995</v>
      </c>
      <c r="H20" s="112">
        <f t="shared" si="1"/>
        <v>532.37510999999995</v>
      </c>
    </row>
    <row r="21" spans="1:8" s="104" customFormat="1" ht="16.5" customHeight="1" x14ac:dyDescent="0.25">
      <c r="A21" s="370" t="s">
        <v>59</v>
      </c>
      <c r="B21" s="392" t="s">
        <v>61</v>
      </c>
      <c r="C21" s="105" t="s">
        <v>246</v>
      </c>
      <c r="D21" s="383" t="s">
        <v>253</v>
      </c>
      <c r="E21" s="212">
        <f t="shared" ref="E21" si="2">SUM(E22:E27)</f>
        <v>4208</v>
      </c>
      <c r="F21" s="212">
        <f>SUM(F22:F27)</f>
        <v>0</v>
      </c>
      <c r="G21" s="212">
        <f t="shared" ref="G21:H21" si="3">SUM(G22:G27)</f>
        <v>0</v>
      </c>
      <c r="H21" s="213">
        <f t="shared" si="3"/>
        <v>0</v>
      </c>
    </row>
    <row r="22" spans="1:8" s="104" customFormat="1" ht="16.5" customHeight="1" x14ac:dyDescent="0.25">
      <c r="A22" s="371"/>
      <c r="B22" s="395"/>
      <c r="C22" s="190" t="s">
        <v>247</v>
      </c>
      <c r="D22" s="384"/>
      <c r="E22" s="23">
        <v>0</v>
      </c>
      <c r="F22" s="23">
        <v>0</v>
      </c>
      <c r="G22" s="23">
        <v>0</v>
      </c>
      <c r="H22" s="201">
        <v>0</v>
      </c>
    </row>
    <row r="23" spans="1:8" s="104" customFormat="1" ht="16.5" customHeight="1" x14ac:dyDescent="0.25">
      <c r="A23" s="371"/>
      <c r="B23" s="395"/>
      <c r="C23" s="190" t="s">
        <v>248</v>
      </c>
      <c r="D23" s="384"/>
      <c r="E23" s="23">
        <v>3858</v>
      </c>
      <c r="F23" s="23">
        <v>0</v>
      </c>
      <c r="G23" s="23">
        <v>0</v>
      </c>
      <c r="H23" s="201">
        <v>0</v>
      </c>
    </row>
    <row r="24" spans="1:8" s="104" customFormat="1" ht="16.5" customHeight="1" x14ac:dyDescent="0.25">
      <c r="A24" s="371"/>
      <c r="B24" s="395"/>
      <c r="C24" s="190" t="s">
        <v>249</v>
      </c>
      <c r="D24" s="384"/>
      <c r="E24" s="23">
        <v>0</v>
      </c>
      <c r="F24" s="23">
        <v>0</v>
      </c>
      <c r="G24" s="23">
        <v>0</v>
      </c>
      <c r="H24" s="201">
        <v>0</v>
      </c>
    </row>
    <row r="25" spans="1:8" s="104" customFormat="1" ht="16.5" customHeight="1" x14ac:dyDescent="0.25">
      <c r="A25" s="371"/>
      <c r="B25" s="395"/>
      <c r="C25" s="190" t="s">
        <v>250</v>
      </c>
      <c r="D25" s="384"/>
      <c r="E25" s="23">
        <v>0</v>
      </c>
      <c r="F25" s="23">
        <v>0</v>
      </c>
      <c r="G25" s="23">
        <v>0</v>
      </c>
      <c r="H25" s="201">
        <v>0</v>
      </c>
    </row>
    <row r="26" spans="1:8" s="104" customFormat="1" ht="16.5" customHeight="1" x14ac:dyDescent="0.25">
      <c r="A26" s="371"/>
      <c r="B26" s="395"/>
      <c r="C26" s="190" t="s">
        <v>251</v>
      </c>
      <c r="D26" s="384"/>
      <c r="E26" s="23">
        <v>0</v>
      </c>
      <c r="F26" s="23">
        <v>0</v>
      </c>
      <c r="G26" s="23">
        <v>0</v>
      </c>
      <c r="H26" s="201">
        <v>0</v>
      </c>
    </row>
    <row r="27" spans="1:8" s="104" customFormat="1" ht="16.5" customHeight="1" thickBot="1" x14ac:dyDescent="0.3">
      <c r="A27" s="372"/>
      <c r="B27" s="396"/>
      <c r="C27" s="106" t="s">
        <v>252</v>
      </c>
      <c r="D27" s="385"/>
      <c r="E27" s="203">
        <f>3500*10/100</f>
        <v>350</v>
      </c>
      <c r="F27" s="203">
        <v>0</v>
      </c>
      <c r="G27" s="203">
        <v>0</v>
      </c>
      <c r="H27" s="204">
        <v>0</v>
      </c>
    </row>
    <row r="28" spans="1:8" s="104" customFormat="1" ht="16.5" customHeight="1" x14ac:dyDescent="0.25">
      <c r="A28" s="370" t="s">
        <v>60</v>
      </c>
      <c r="B28" s="392" t="s">
        <v>62</v>
      </c>
      <c r="C28" s="105" t="s">
        <v>246</v>
      </c>
      <c r="D28" s="383" t="s">
        <v>253</v>
      </c>
      <c r="E28" s="212">
        <f t="shared" ref="E28" si="4">SUM(E29:E34)</f>
        <v>5775</v>
      </c>
      <c r="F28" s="212">
        <f>SUM(F29:F34)</f>
        <v>5207.9892</v>
      </c>
      <c r="G28" s="212">
        <f t="shared" ref="G28:H28" si="5">SUM(G29:G34)</f>
        <v>5483.0826800000004</v>
      </c>
      <c r="H28" s="213">
        <f t="shared" si="5"/>
        <v>5483.0826800000004</v>
      </c>
    </row>
    <row r="29" spans="1:8" s="104" customFormat="1" ht="16.5" customHeight="1" x14ac:dyDescent="0.25">
      <c r="A29" s="371"/>
      <c r="B29" s="395"/>
      <c r="C29" s="190" t="s">
        <v>247</v>
      </c>
      <c r="D29" s="384"/>
      <c r="E29" s="23">
        <v>0</v>
      </c>
      <c r="F29" s="23">
        <v>0</v>
      </c>
      <c r="G29" s="23">
        <v>0</v>
      </c>
      <c r="H29" s="201">
        <v>0</v>
      </c>
    </row>
    <row r="30" spans="1:8" s="104" customFormat="1" ht="16.5" customHeight="1" x14ac:dyDescent="0.25">
      <c r="A30" s="371"/>
      <c r="B30" s="395"/>
      <c r="C30" s="190" t="s">
        <v>248</v>
      </c>
      <c r="D30" s="384"/>
      <c r="E30" s="23">
        <v>5000</v>
      </c>
      <c r="F30" s="23">
        <v>4432.9892</v>
      </c>
      <c r="G30" s="23">
        <v>3978.8732</v>
      </c>
      <c r="H30" s="201">
        <v>3978.8732</v>
      </c>
    </row>
    <row r="31" spans="1:8" s="104" customFormat="1" ht="16.5" customHeight="1" x14ac:dyDescent="0.25">
      <c r="A31" s="371"/>
      <c r="B31" s="395"/>
      <c r="C31" s="190" t="s">
        <v>249</v>
      </c>
      <c r="D31" s="384"/>
      <c r="E31" s="23">
        <f t="shared" ref="E31" si="6">(E29+E30)*10/100</f>
        <v>500</v>
      </c>
      <c r="F31" s="23">
        <v>500</v>
      </c>
      <c r="G31" s="23">
        <v>971.83437000000004</v>
      </c>
      <c r="H31" s="201">
        <v>971.83437000000004</v>
      </c>
    </row>
    <row r="32" spans="1:8" s="104" customFormat="1" ht="16.5" customHeight="1" x14ac:dyDescent="0.25">
      <c r="A32" s="371"/>
      <c r="B32" s="395"/>
      <c r="C32" s="190" t="s">
        <v>250</v>
      </c>
      <c r="D32" s="384"/>
      <c r="E32" s="23">
        <v>0</v>
      </c>
      <c r="F32" s="23">
        <v>0</v>
      </c>
      <c r="G32" s="23">
        <v>0</v>
      </c>
      <c r="H32" s="201">
        <v>0</v>
      </c>
    </row>
    <row r="33" spans="1:8" s="104" customFormat="1" ht="16.5" customHeight="1" x14ac:dyDescent="0.25">
      <c r="A33" s="371"/>
      <c r="B33" s="395"/>
      <c r="C33" s="190" t="s">
        <v>251</v>
      </c>
      <c r="D33" s="384"/>
      <c r="E33" s="23">
        <v>0</v>
      </c>
      <c r="F33" s="23">
        <v>0</v>
      </c>
      <c r="G33" s="23">
        <v>0</v>
      </c>
      <c r="H33" s="201">
        <v>0</v>
      </c>
    </row>
    <row r="34" spans="1:8" s="104" customFormat="1" ht="16.5" customHeight="1" thickBot="1" x14ac:dyDescent="0.3">
      <c r="A34" s="372"/>
      <c r="B34" s="396"/>
      <c r="C34" s="106" t="s">
        <v>252</v>
      </c>
      <c r="D34" s="385"/>
      <c r="E34" s="203">
        <f t="shared" ref="E34" si="7">(E29+E30+E31)*5/100</f>
        <v>275</v>
      </c>
      <c r="F34" s="203">
        <v>275</v>
      </c>
      <c r="G34" s="203">
        <v>532.37510999999995</v>
      </c>
      <c r="H34" s="204">
        <v>532.37510999999995</v>
      </c>
    </row>
    <row r="35" spans="1:8" s="104" customFormat="1" ht="16.5" customHeight="1" x14ac:dyDescent="0.25">
      <c r="A35" s="390" t="s">
        <v>63</v>
      </c>
      <c r="B35" s="392" t="s">
        <v>468</v>
      </c>
      <c r="C35" s="105" t="s">
        <v>246</v>
      </c>
      <c r="D35" s="383"/>
      <c r="E35" s="214">
        <f>E42+E49+E56+E63</f>
        <v>3521.8199999999997</v>
      </c>
      <c r="F35" s="214">
        <f t="shared" ref="F35:H35" si="8">F42+F49+F56+F63</f>
        <v>13588.4195</v>
      </c>
      <c r="G35" s="214">
        <f t="shared" si="8"/>
        <v>13563.880209999999</v>
      </c>
      <c r="H35" s="215">
        <f t="shared" si="8"/>
        <v>13563.880209999999</v>
      </c>
    </row>
    <row r="36" spans="1:8" s="104" customFormat="1" ht="16.5" customHeight="1" x14ac:dyDescent="0.25">
      <c r="A36" s="388"/>
      <c r="B36" s="393"/>
      <c r="C36" s="190" t="s">
        <v>247</v>
      </c>
      <c r="D36" s="384"/>
      <c r="E36" s="121">
        <f t="shared" ref="E36:E41" si="9">E43+E50+E57+E64</f>
        <v>0</v>
      </c>
      <c r="F36" s="121">
        <f t="shared" ref="F36:H36" si="10">F43+F50+F57+F64</f>
        <v>10123.5995</v>
      </c>
      <c r="G36" s="121">
        <f t="shared" si="10"/>
        <v>10123.570960000001</v>
      </c>
      <c r="H36" s="202">
        <f t="shared" si="10"/>
        <v>10123.57926</v>
      </c>
    </row>
    <row r="37" spans="1:8" s="104" customFormat="1" ht="16.5" customHeight="1" x14ac:dyDescent="0.25">
      <c r="A37" s="388"/>
      <c r="B37" s="393"/>
      <c r="C37" s="190" t="s">
        <v>248</v>
      </c>
      <c r="D37" s="384"/>
      <c r="E37" s="121">
        <f t="shared" si="9"/>
        <v>3521.8199999999997</v>
      </c>
      <c r="F37" s="121">
        <f t="shared" ref="F37:H37" si="11">F44+F51+F58+F65</f>
        <v>3464.8199999999997</v>
      </c>
      <c r="G37" s="121">
        <f t="shared" si="11"/>
        <v>3440.3092500000002</v>
      </c>
      <c r="H37" s="202">
        <f t="shared" si="11"/>
        <v>3440.3009499999998</v>
      </c>
    </row>
    <row r="38" spans="1:8" s="104" customFormat="1" ht="16.5" customHeight="1" x14ac:dyDescent="0.25">
      <c r="A38" s="388"/>
      <c r="B38" s="393"/>
      <c r="C38" s="190" t="s">
        <v>249</v>
      </c>
      <c r="D38" s="384"/>
      <c r="E38" s="121">
        <f t="shared" si="9"/>
        <v>0</v>
      </c>
      <c r="F38" s="121">
        <f t="shared" ref="F38:H38" si="12">F45+F52+F59+F66</f>
        <v>0</v>
      </c>
      <c r="G38" s="121">
        <f t="shared" si="12"/>
        <v>0</v>
      </c>
      <c r="H38" s="202">
        <f t="shared" si="12"/>
        <v>0</v>
      </c>
    </row>
    <row r="39" spans="1:8" s="104" customFormat="1" ht="16.5" customHeight="1" x14ac:dyDescent="0.25">
      <c r="A39" s="388"/>
      <c r="B39" s="393"/>
      <c r="C39" s="190" t="s">
        <v>250</v>
      </c>
      <c r="D39" s="384"/>
      <c r="E39" s="121">
        <f t="shared" si="9"/>
        <v>0</v>
      </c>
      <c r="F39" s="121">
        <f t="shared" ref="F39:H39" si="13">F46+F53+F60+F67</f>
        <v>0</v>
      </c>
      <c r="G39" s="121">
        <f t="shared" si="13"/>
        <v>0</v>
      </c>
      <c r="H39" s="202">
        <f t="shared" si="13"/>
        <v>0</v>
      </c>
    </row>
    <row r="40" spans="1:8" s="104" customFormat="1" ht="16.5" customHeight="1" x14ac:dyDescent="0.25">
      <c r="A40" s="388"/>
      <c r="B40" s="393"/>
      <c r="C40" s="190" t="s">
        <v>251</v>
      </c>
      <c r="D40" s="384"/>
      <c r="E40" s="121">
        <f t="shared" si="9"/>
        <v>0</v>
      </c>
      <c r="F40" s="121">
        <f t="shared" ref="F40:H40" si="14">F47+F54+F61+F68</f>
        <v>0</v>
      </c>
      <c r="G40" s="121">
        <f t="shared" si="14"/>
        <v>0</v>
      </c>
      <c r="H40" s="202">
        <f t="shared" si="14"/>
        <v>0</v>
      </c>
    </row>
    <row r="41" spans="1:8" s="104" customFormat="1" ht="16.5" customHeight="1" thickBot="1" x14ac:dyDescent="0.3">
      <c r="A41" s="391"/>
      <c r="B41" s="394"/>
      <c r="C41" s="106" t="s">
        <v>252</v>
      </c>
      <c r="D41" s="385"/>
      <c r="E41" s="216">
        <f t="shared" si="9"/>
        <v>0</v>
      </c>
      <c r="F41" s="216">
        <f t="shared" ref="F41:H41" si="15">F48+F55+F62+F69</f>
        <v>0</v>
      </c>
      <c r="G41" s="216">
        <f t="shared" si="15"/>
        <v>0</v>
      </c>
      <c r="H41" s="217">
        <f t="shared" si="15"/>
        <v>0</v>
      </c>
    </row>
    <row r="42" spans="1:8" ht="16.5" customHeight="1" x14ac:dyDescent="0.3">
      <c r="A42" s="370" t="s">
        <v>64</v>
      </c>
      <c r="B42" s="392" t="s">
        <v>54</v>
      </c>
      <c r="C42" s="105" t="s">
        <v>246</v>
      </c>
      <c r="D42" s="383" t="s">
        <v>254</v>
      </c>
      <c r="E42" s="212">
        <f t="shared" ref="E42" si="16">SUM(E43:E48)</f>
        <v>300</v>
      </c>
      <c r="F42" s="212">
        <f>SUM(F43:F48)</f>
        <v>243</v>
      </c>
      <c r="G42" s="212">
        <f t="shared" ref="G42:H42" si="17">SUM(G43:G48)</f>
        <v>243</v>
      </c>
      <c r="H42" s="213">
        <f t="shared" si="17"/>
        <v>243</v>
      </c>
    </row>
    <row r="43" spans="1:8" ht="16.5" customHeight="1" x14ac:dyDescent="0.3">
      <c r="A43" s="371"/>
      <c r="B43" s="393"/>
      <c r="C43" s="190" t="s">
        <v>247</v>
      </c>
      <c r="D43" s="384"/>
      <c r="E43" s="23">
        <v>0</v>
      </c>
      <c r="F43" s="23">
        <v>0</v>
      </c>
      <c r="G43" s="23">
        <v>0</v>
      </c>
      <c r="H43" s="201">
        <v>0</v>
      </c>
    </row>
    <row r="44" spans="1:8" ht="16.5" customHeight="1" x14ac:dyDescent="0.3">
      <c r="A44" s="371"/>
      <c r="B44" s="393"/>
      <c r="C44" s="190" t="s">
        <v>248</v>
      </c>
      <c r="D44" s="384"/>
      <c r="E44" s="23">
        <v>300</v>
      </c>
      <c r="F44" s="23">
        <v>243</v>
      </c>
      <c r="G44" s="23">
        <v>243</v>
      </c>
      <c r="H44" s="201">
        <v>243</v>
      </c>
    </row>
    <row r="45" spans="1:8" ht="16.5" customHeight="1" x14ac:dyDescent="0.3">
      <c r="A45" s="371"/>
      <c r="B45" s="393"/>
      <c r="C45" s="190" t="s">
        <v>249</v>
      </c>
      <c r="D45" s="384"/>
      <c r="E45" s="23">
        <v>0</v>
      </c>
      <c r="F45" s="23">
        <v>0</v>
      </c>
      <c r="G45" s="23">
        <v>0</v>
      </c>
      <c r="H45" s="201">
        <v>0</v>
      </c>
    </row>
    <row r="46" spans="1:8" ht="16.5" customHeight="1" x14ac:dyDescent="0.3">
      <c r="A46" s="371"/>
      <c r="B46" s="393"/>
      <c r="C46" s="190" t="s">
        <v>250</v>
      </c>
      <c r="D46" s="384"/>
      <c r="E46" s="23">
        <v>0</v>
      </c>
      <c r="F46" s="23">
        <v>0</v>
      </c>
      <c r="G46" s="23">
        <v>0</v>
      </c>
      <c r="H46" s="201">
        <v>0</v>
      </c>
    </row>
    <row r="47" spans="1:8" ht="16.5" customHeight="1" x14ac:dyDescent="0.3">
      <c r="A47" s="371"/>
      <c r="B47" s="393"/>
      <c r="C47" s="190" t="s">
        <v>251</v>
      </c>
      <c r="D47" s="384"/>
      <c r="E47" s="23">
        <v>0</v>
      </c>
      <c r="F47" s="23">
        <v>0</v>
      </c>
      <c r="G47" s="23">
        <v>0</v>
      </c>
      <c r="H47" s="201">
        <v>0</v>
      </c>
    </row>
    <row r="48" spans="1:8" ht="16.5" customHeight="1" thickBot="1" x14ac:dyDescent="0.35">
      <c r="A48" s="372"/>
      <c r="B48" s="394"/>
      <c r="C48" s="106" t="s">
        <v>252</v>
      </c>
      <c r="D48" s="385"/>
      <c r="E48" s="203">
        <v>0</v>
      </c>
      <c r="F48" s="203">
        <v>0</v>
      </c>
      <c r="G48" s="203">
        <v>0</v>
      </c>
      <c r="H48" s="204">
        <v>0</v>
      </c>
    </row>
    <row r="49" spans="1:8" ht="16.5" customHeight="1" x14ac:dyDescent="0.3">
      <c r="A49" s="370" t="s">
        <v>66</v>
      </c>
      <c r="B49" s="392" t="s">
        <v>40</v>
      </c>
      <c r="C49" s="105" t="s">
        <v>246</v>
      </c>
      <c r="D49" s="383" t="s">
        <v>255</v>
      </c>
      <c r="E49" s="212">
        <f t="shared" ref="E49" si="18">SUM(E50:E55)</f>
        <v>1706.82</v>
      </c>
      <c r="F49" s="212">
        <f>SUM(F50:F55)</f>
        <v>6226.8194999999996</v>
      </c>
      <c r="G49" s="212">
        <f t="shared" ref="G49:H49" si="19">SUM(G50:G55)</f>
        <v>6226.8045299999994</v>
      </c>
      <c r="H49" s="213">
        <f t="shared" si="19"/>
        <v>6226.8045299999994</v>
      </c>
    </row>
    <row r="50" spans="1:8" ht="16.5" customHeight="1" x14ac:dyDescent="0.3">
      <c r="A50" s="371"/>
      <c r="B50" s="393"/>
      <c r="C50" s="190" t="s">
        <v>247</v>
      </c>
      <c r="D50" s="384"/>
      <c r="E50" s="23">
        <v>0</v>
      </c>
      <c r="F50" s="23">
        <v>4519.9994999999999</v>
      </c>
      <c r="G50" s="23">
        <v>4519.9792699999998</v>
      </c>
      <c r="H50" s="201">
        <v>4519.9792699999998</v>
      </c>
    </row>
    <row r="51" spans="1:8" ht="16.5" customHeight="1" x14ac:dyDescent="0.3">
      <c r="A51" s="371"/>
      <c r="B51" s="393"/>
      <c r="C51" s="190" t="s">
        <v>248</v>
      </c>
      <c r="D51" s="384"/>
      <c r="E51" s="23">
        <v>1706.82</v>
      </c>
      <c r="F51" s="23">
        <v>1706.82</v>
      </c>
      <c r="G51" s="23">
        <v>1706.8252600000001</v>
      </c>
      <c r="H51" s="201">
        <v>1706.8252600000001</v>
      </c>
    </row>
    <row r="52" spans="1:8" ht="16.5" customHeight="1" x14ac:dyDescent="0.3">
      <c r="A52" s="371"/>
      <c r="B52" s="393"/>
      <c r="C52" s="190" t="s">
        <v>249</v>
      </c>
      <c r="D52" s="384"/>
      <c r="E52" s="23">
        <v>0</v>
      </c>
      <c r="F52" s="23">
        <v>0</v>
      </c>
      <c r="G52" s="23">
        <v>0</v>
      </c>
      <c r="H52" s="201">
        <v>0</v>
      </c>
    </row>
    <row r="53" spans="1:8" ht="16.5" customHeight="1" x14ac:dyDescent="0.3">
      <c r="A53" s="371"/>
      <c r="B53" s="393"/>
      <c r="C53" s="190" t="s">
        <v>250</v>
      </c>
      <c r="D53" s="384"/>
      <c r="E53" s="23">
        <v>0</v>
      </c>
      <c r="F53" s="23">
        <v>0</v>
      </c>
      <c r="G53" s="23">
        <v>0</v>
      </c>
      <c r="H53" s="201">
        <v>0</v>
      </c>
    </row>
    <row r="54" spans="1:8" ht="16.5" customHeight="1" x14ac:dyDescent="0.3">
      <c r="A54" s="371"/>
      <c r="B54" s="393"/>
      <c r="C54" s="190" t="s">
        <v>251</v>
      </c>
      <c r="D54" s="384"/>
      <c r="E54" s="23">
        <v>0</v>
      </c>
      <c r="F54" s="23">
        <v>0</v>
      </c>
      <c r="G54" s="23">
        <v>0</v>
      </c>
      <c r="H54" s="201">
        <v>0</v>
      </c>
    </row>
    <row r="55" spans="1:8" ht="16.5" customHeight="1" thickBot="1" x14ac:dyDescent="0.35">
      <c r="A55" s="372"/>
      <c r="B55" s="394"/>
      <c r="C55" s="106" t="s">
        <v>252</v>
      </c>
      <c r="D55" s="385"/>
      <c r="E55" s="203">
        <v>0</v>
      </c>
      <c r="F55" s="203">
        <v>0</v>
      </c>
      <c r="G55" s="203">
        <v>0</v>
      </c>
      <c r="H55" s="204">
        <v>0</v>
      </c>
    </row>
    <row r="56" spans="1:8" ht="16.5" customHeight="1" x14ac:dyDescent="0.3">
      <c r="A56" s="370" t="s">
        <v>68</v>
      </c>
      <c r="B56" s="392" t="s">
        <v>41</v>
      </c>
      <c r="C56" s="105" t="s">
        <v>246</v>
      </c>
      <c r="D56" s="383" t="s">
        <v>255</v>
      </c>
      <c r="E56" s="212">
        <f t="shared" ref="E56" si="20">SUM(E57:E62)</f>
        <v>1015</v>
      </c>
      <c r="F56" s="212">
        <f>SUM(F57:F62)</f>
        <v>4418.6000000000004</v>
      </c>
      <c r="G56" s="212">
        <f t="shared" ref="G56:H56" si="21">SUM(G57:G62)</f>
        <v>4408.0756799999999</v>
      </c>
      <c r="H56" s="213">
        <f t="shared" si="21"/>
        <v>4408.0756799999999</v>
      </c>
    </row>
    <row r="57" spans="1:8" ht="16.5" customHeight="1" x14ac:dyDescent="0.3">
      <c r="A57" s="371"/>
      <c r="B57" s="393"/>
      <c r="C57" s="190" t="s">
        <v>247</v>
      </c>
      <c r="D57" s="384"/>
      <c r="E57" s="23">
        <v>0</v>
      </c>
      <c r="F57" s="23">
        <v>3403.6</v>
      </c>
      <c r="G57" s="23">
        <v>3403.5916900000002</v>
      </c>
      <c r="H57" s="201">
        <v>3403.5999900000002</v>
      </c>
    </row>
    <row r="58" spans="1:8" ht="16.5" customHeight="1" x14ac:dyDescent="0.3">
      <c r="A58" s="371"/>
      <c r="B58" s="393"/>
      <c r="C58" s="190" t="s">
        <v>248</v>
      </c>
      <c r="D58" s="384"/>
      <c r="E58" s="23">
        <v>1015</v>
      </c>
      <c r="F58" s="23">
        <v>1015</v>
      </c>
      <c r="G58" s="23">
        <v>1004.4839899999999</v>
      </c>
      <c r="H58" s="201">
        <v>1004.47569</v>
      </c>
    </row>
    <row r="59" spans="1:8" ht="16.5" customHeight="1" x14ac:dyDescent="0.3">
      <c r="A59" s="371"/>
      <c r="B59" s="393"/>
      <c r="C59" s="190" t="s">
        <v>249</v>
      </c>
      <c r="D59" s="384"/>
      <c r="E59" s="23">
        <v>0</v>
      </c>
      <c r="F59" s="23">
        <v>0</v>
      </c>
      <c r="G59" s="23">
        <v>0</v>
      </c>
      <c r="H59" s="201">
        <v>0</v>
      </c>
    </row>
    <row r="60" spans="1:8" ht="16.5" customHeight="1" x14ac:dyDescent="0.3">
      <c r="A60" s="371"/>
      <c r="B60" s="393"/>
      <c r="C60" s="190" t="s">
        <v>250</v>
      </c>
      <c r="D60" s="384"/>
      <c r="E60" s="23">
        <v>0</v>
      </c>
      <c r="F60" s="23">
        <v>0</v>
      </c>
      <c r="G60" s="23">
        <v>0</v>
      </c>
      <c r="H60" s="201">
        <v>0</v>
      </c>
    </row>
    <row r="61" spans="1:8" ht="16.5" customHeight="1" x14ac:dyDescent="0.3">
      <c r="A61" s="371"/>
      <c r="B61" s="393"/>
      <c r="C61" s="190" t="s">
        <v>251</v>
      </c>
      <c r="D61" s="384"/>
      <c r="E61" s="23">
        <v>0</v>
      </c>
      <c r="F61" s="23">
        <v>0</v>
      </c>
      <c r="G61" s="23">
        <v>0</v>
      </c>
      <c r="H61" s="201">
        <v>0</v>
      </c>
    </row>
    <row r="62" spans="1:8" ht="16.5" customHeight="1" thickBot="1" x14ac:dyDescent="0.35">
      <c r="A62" s="372"/>
      <c r="B62" s="394"/>
      <c r="C62" s="106" t="s">
        <v>252</v>
      </c>
      <c r="D62" s="385"/>
      <c r="E62" s="203">
        <v>0</v>
      </c>
      <c r="F62" s="203">
        <v>0</v>
      </c>
      <c r="G62" s="203">
        <v>0</v>
      </c>
      <c r="H62" s="204">
        <v>0</v>
      </c>
    </row>
    <row r="63" spans="1:8" ht="16.5" customHeight="1" x14ac:dyDescent="0.3">
      <c r="A63" s="370" t="s">
        <v>69</v>
      </c>
      <c r="B63" s="392" t="s">
        <v>42</v>
      </c>
      <c r="C63" s="105" t="s">
        <v>246</v>
      </c>
      <c r="D63" s="383" t="s">
        <v>255</v>
      </c>
      <c r="E63" s="212">
        <f t="shared" ref="E63" si="22">SUM(E64:E69)</f>
        <v>500</v>
      </c>
      <c r="F63" s="212">
        <f>SUM(F64:F69)</f>
        <v>2700</v>
      </c>
      <c r="G63" s="212">
        <f t="shared" ref="G63:H63" si="23">SUM(G64:G69)</f>
        <v>2686</v>
      </c>
      <c r="H63" s="213">
        <f t="shared" si="23"/>
        <v>2686</v>
      </c>
    </row>
    <row r="64" spans="1:8" ht="16.5" customHeight="1" x14ac:dyDescent="0.3">
      <c r="A64" s="371"/>
      <c r="B64" s="393"/>
      <c r="C64" s="190" t="s">
        <v>247</v>
      </c>
      <c r="D64" s="384"/>
      <c r="E64" s="23">
        <v>0</v>
      </c>
      <c r="F64" s="23">
        <v>2200</v>
      </c>
      <c r="G64" s="23">
        <v>2200</v>
      </c>
      <c r="H64" s="201">
        <v>2200</v>
      </c>
    </row>
    <row r="65" spans="1:8" ht="16.5" customHeight="1" x14ac:dyDescent="0.3">
      <c r="A65" s="371"/>
      <c r="B65" s="393"/>
      <c r="C65" s="190" t="s">
        <v>248</v>
      </c>
      <c r="D65" s="384"/>
      <c r="E65" s="23">
        <v>500</v>
      </c>
      <c r="F65" s="23">
        <v>500</v>
      </c>
      <c r="G65" s="23">
        <v>486</v>
      </c>
      <c r="H65" s="201">
        <v>486</v>
      </c>
    </row>
    <row r="66" spans="1:8" ht="16.5" customHeight="1" x14ac:dyDescent="0.3">
      <c r="A66" s="371"/>
      <c r="B66" s="393"/>
      <c r="C66" s="190" t="s">
        <v>249</v>
      </c>
      <c r="D66" s="384"/>
      <c r="E66" s="23">
        <v>0</v>
      </c>
      <c r="F66" s="23">
        <v>0</v>
      </c>
      <c r="G66" s="23">
        <v>0</v>
      </c>
      <c r="H66" s="201">
        <v>0</v>
      </c>
    </row>
    <row r="67" spans="1:8" ht="16.5" customHeight="1" x14ac:dyDescent="0.3">
      <c r="A67" s="371"/>
      <c r="B67" s="393"/>
      <c r="C67" s="190" t="s">
        <v>250</v>
      </c>
      <c r="D67" s="384"/>
      <c r="E67" s="23">
        <v>0</v>
      </c>
      <c r="F67" s="23">
        <v>0</v>
      </c>
      <c r="G67" s="23">
        <v>0</v>
      </c>
      <c r="H67" s="201">
        <v>0</v>
      </c>
    </row>
    <row r="68" spans="1:8" ht="16.5" customHeight="1" x14ac:dyDescent="0.3">
      <c r="A68" s="371"/>
      <c r="B68" s="393"/>
      <c r="C68" s="190" t="s">
        <v>251</v>
      </c>
      <c r="D68" s="384"/>
      <c r="E68" s="23">
        <v>0</v>
      </c>
      <c r="F68" s="23">
        <v>0</v>
      </c>
      <c r="G68" s="23">
        <v>0</v>
      </c>
      <c r="H68" s="201">
        <v>0</v>
      </c>
    </row>
    <row r="69" spans="1:8" ht="16.5" customHeight="1" thickBot="1" x14ac:dyDescent="0.35">
      <c r="A69" s="372"/>
      <c r="B69" s="394"/>
      <c r="C69" s="106" t="s">
        <v>252</v>
      </c>
      <c r="D69" s="385"/>
      <c r="E69" s="203">
        <v>0</v>
      </c>
      <c r="F69" s="203">
        <v>0</v>
      </c>
      <c r="G69" s="203">
        <v>0</v>
      </c>
      <c r="H69" s="204">
        <v>0</v>
      </c>
    </row>
    <row r="70" spans="1:8" ht="16.5" customHeight="1" x14ac:dyDescent="0.3">
      <c r="A70" s="387" t="s">
        <v>70</v>
      </c>
      <c r="B70" s="378" t="s">
        <v>469</v>
      </c>
      <c r="C70" s="122" t="s">
        <v>246</v>
      </c>
      <c r="D70" s="386"/>
      <c r="E70" s="220">
        <f>E77+E84+E91</f>
        <v>1353</v>
      </c>
      <c r="F70" s="220">
        <f t="shared" ref="F70:H70" si="24">F77+F84+F91</f>
        <v>3953</v>
      </c>
      <c r="G70" s="220">
        <f t="shared" si="24"/>
        <v>3839.4642000000003</v>
      </c>
      <c r="H70" s="221">
        <f t="shared" si="24"/>
        <v>3839.4642000000003</v>
      </c>
    </row>
    <row r="71" spans="1:8" ht="16.5" customHeight="1" x14ac:dyDescent="0.3">
      <c r="A71" s="388"/>
      <c r="B71" s="374"/>
      <c r="C71" s="190" t="s">
        <v>247</v>
      </c>
      <c r="D71" s="384"/>
      <c r="E71" s="109">
        <f t="shared" ref="E71:E76" si="25">E78+E85+E92</f>
        <v>0</v>
      </c>
      <c r="F71" s="109">
        <f t="shared" ref="F71:H71" si="26">F78+F85+F92</f>
        <v>1550</v>
      </c>
      <c r="G71" s="109">
        <f t="shared" si="26"/>
        <v>1548.10556</v>
      </c>
      <c r="H71" s="110">
        <f t="shared" si="26"/>
        <v>1548.10556</v>
      </c>
    </row>
    <row r="72" spans="1:8" ht="16.5" customHeight="1" x14ac:dyDescent="0.3">
      <c r="A72" s="388"/>
      <c r="B72" s="374"/>
      <c r="C72" s="190" t="s">
        <v>248</v>
      </c>
      <c r="D72" s="384"/>
      <c r="E72" s="109">
        <f t="shared" si="25"/>
        <v>1353</v>
      </c>
      <c r="F72" s="109">
        <f t="shared" ref="F72:H72" si="27">F79+F86+F93</f>
        <v>2403</v>
      </c>
      <c r="G72" s="109">
        <f t="shared" si="27"/>
        <v>2291.3586399999999</v>
      </c>
      <c r="H72" s="110">
        <f t="shared" si="27"/>
        <v>2291.3586399999999</v>
      </c>
    </row>
    <row r="73" spans="1:8" ht="16.5" customHeight="1" x14ac:dyDescent="0.3">
      <c r="A73" s="388"/>
      <c r="B73" s="374"/>
      <c r="C73" s="190" t="s">
        <v>249</v>
      </c>
      <c r="D73" s="384"/>
      <c r="E73" s="109">
        <f t="shared" si="25"/>
        <v>0</v>
      </c>
      <c r="F73" s="109">
        <f t="shared" ref="F73:H73" si="28">F80+F87+F94</f>
        <v>0</v>
      </c>
      <c r="G73" s="109">
        <f t="shared" si="28"/>
        <v>0</v>
      </c>
      <c r="H73" s="110">
        <f t="shared" si="28"/>
        <v>0</v>
      </c>
    </row>
    <row r="74" spans="1:8" ht="16.5" customHeight="1" x14ac:dyDescent="0.3">
      <c r="A74" s="388"/>
      <c r="B74" s="374"/>
      <c r="C74" s="190" t="s">
        <v>250</v>
      </c>
      <c r="D74" s="384"/>
      <c r="E74" s="109">
        <f t="shared" si="25"/>
        <v>0</v>
      </c>
      <c r="F74" s="109">
        <f t="shared" ref="F74:H74" si="29">F81+F88+F95</f>
        <v>0</v>
      </c>
      <c r="G74" s="109">
        <f t="shared" si="29"/>
        <v>0</v>
      </c>
      <c r="H74" s="110">
        <f t="shared" si="29"/>
        <v>0</v>
      </c>
    </row>
    <row r="75" spans="1:8" ht="16.5" customHeight="1" x14ac:dyDescent="0.3">
      <c r="A75" s="388"/>
      <c r="B75" s="374"/>
      <c r="C75" s="190" t="s">
        <v>251</v>
      </c>
      <c r="D75" s="384"/>
      <c r="E75" s="109">
        <f t="shared" si="25"/>
        <v>0</v>
      </c>
      <c r="F75" s="109">
        <f t="shared" ref="F75:H75" si="30">F82+F89+F96</f>
        <v>0</v>
      </c>
      <c r="G75" s="109">
        <f t="shared" si="30"/>
        <v>0</v>
      </c>
      <c r="H75" s="110">
        <f t="shared" si="30"/>
        <v>0</v>
      </c>
    </row>
    <row r="76" spans="1:8" ht="16.5" customHeight="1" thickBot="1" x14ac:dyDescent="0.35">
      <c r="A76" s="389"/>
      <c r="B76" s="379"/>
      <c r="C76" s="208" t="s">
        <v>252</v>
      </c>
      <c r="D76" s="409"/>
      <c r="E76" s="222">
        <f t="shared" si="25"/>
        <v>0</v>
      </c>
      <c r="F76" s="222">
        <f t="shared" ref="F76:H76" si="31">F83+F90+F97</f>
        <v>0</v>
      </c>
      <c r="G76" s="222">
        <f t="shared" si="31"/>
        <v>0</v>
      </c>
      <c r="H76" s="223">
        <f t="shared" si="31"/>
        <v>0</v>
      </c>
    </row>
    <row r="77" spans="1:8" ht="16.5" customHeight="1" x14ac:dyDescent="0.3">
      <c r="A77" s="370" t="s">
        <v>71</v>
      </c>
      <c r="B77" s="373" t="s">
        <v>89</v>
      </c>
      <c r="C77" s="105" t="s">
        <v>246</v>
      </c>
      <c r="D77" s="383" t="s">
        <v>471</v>
      </c>
      <c r="E77" s="212">
        <f t="shared" ref="E77" si="32">SUM(E78:E83)</f>
        <v>442</v>
      </c>
      <c r="F77" s="212">
        <f>SUM(F78:F83)</f>
        <v>442</v>
      </c>
      <c r="G77" s="212">
        <f t="shared" ref="G77:H77" si="33">SUM(G78:G83)</f>
        <v>442</v>
      </c>
      <c r="H77" s="213">
        <f t="shared" si="33"/>
        <v>442</v>
      </c>
    </row>
    <row r="78" spans="1:8" ht="16.5" customHeight="1" x14ac:dyDescent="0.3">
      <c r="A78" s="371"/>
      <c r="B78" s="374"/>
      <c r="C78" s="190" t="s">
        <v>247</v>
      </c>
      <c r="D78" s="384"/>
      <c r="E78" s="23">
        <v>0</v>
      </c>
      <c r="F78" s="23">
        <v>0</v>
      </c>
      <c r="G78" s="23">
        <v>0</v>
      </c>
      <c r="H78" s="201">
        <v>0</v>
      </c>
    </row>
    <row r="79" spans="1:8" ht="16.5" customHeight="1" x14ac:dyDescent="0.3">
      <c r="A79" s="371"/>
      <c r="B79" s="374"/>
      <c r="C79" s="190" t="s">
        <v>248</v>
      </c>
      <c r="D79" s="384"/>
      <c r="E79" s="23">
        <v>442</v>
      </c>
      <c r="F79" s="23">
        <v>442</v>
      </c>
      <c r="G79" s="23">
        <v>442</v>
      </c>
      <c r="H79" s="201">
        <v>442</v>
      </c>
    </row>
    <row r="80" spans="1:8" ht="16.5" customHeight="1" x14ac:dyDescent="0.3">
      <c r="A80" s="371"/>
      <c r="B80" s="374"/>
      <c r="C80" s="190" t="s">
        <v>249</v>
      </c>
      <c r="D80" s="384"/>
      <c r="E80" s="23">
        <v>0</v>
      </c>
      <c r="F80" s="23">
        <v>0</v>
      </c>
      <c r="G80" s="23">
        <v>0</v>
      </c>
      <c r="H80" s="201">
        <v>0</v>
      </c>
    </row>
    <row r="81" spans="1:8" ht="16.5" customHeight="1" x14ac:dyDescent="0.3">
      <c r="A81" s="371"/>
      <c r="B81" s="374"/>
      <c r="C81" s="190" t="s">
        <v>250</v>
      </c>
      <c r="D81" s="384"/>
      <c r="E81" s="23">
        <v>0</v>
      </c>
      <c r="F81" s="23">
        <v>0</v>
      </c>
      <c r="G81" s="23">
        <v>0</v>
      </c>
      <c r="H81" s="201">
        <v>0</v>
      </c>
    </row>
    <row r="82" spans="1:8" ht="16.5" customHeight="1" x14ac:dyDescent="0.3">
      <c r="A82" s="371"/>
      <c r="B82" s="374"/>
      <c r="C82" s="190" t="s">
        <v>251</v>
      </c>
      <c r="D82" s="384"/>
      <c r="E82" s="23">
        <v>0</v>
      </c>
      <c r="F82" s="23">
        <v>0</v>
      </c>
      <c r="G82" s="23">
        <v>0</v>
      </c>
      <c r="H82" s="201">
        <v>0</v>
      </c>
    </row>
    <row r="83" spans="1:8" ht="16.5" customHeight="1" thickBot="1" x14ac:dyDescent="0.35">
      <c r="A83" s="372"/>
      <c r="B83" s="375"/>
      <c r="C83" s="106" t="s">
        <v>252</v>
      </c>
      <c r="D83" s="385"/>
      <c r="E83" s="203">
        <v>0</v>
      </c>
      <c r="F83" s="203">
        <v>0</v>
      </c>
      <c r="G83" s="203">
        <v>0</v>
      </c>
      <c r="H83" s="204">
        <v>0</v>
      </c>
    </row>
    <row r="84" spans="1:8" ht="16.5" customHeight="1" x14ac:dyDescent="0.3">
      <c r="A84" s="376" t="s">
        <v>72</v>
      </c>
      <c r="B84" s="378" t="s">
        <v>43</v>
      </c>
      <c r="C84" s="122" t="s">
        <v>246</v>
      </c>
      <c r="D84" s="383" t="s">
        <v>471</v>
      </c>
      <c r="E84" s="197">
        <f t="shared" ref="E84" si="34">SUM(E85:E90)</f>
        <v>660</v>
      </c>
      <c r="F84" s="197">
        <f>SUM(F85:F90)</f>
        <v>2710</v>
      </c>
      <c r="G84" s="197">
        <f t="shared" ref="G84:H84" si="35">SUM(G85:G90)</f>
        <v>2666.6682000000001</v>
      </c>
      <c r="H84" s="210">
        <f t="shared" si="35"/>
        <v>2666.6682000000001</v>
      </c>
    </row>
    <row r="85" spans="1:8" ht="16.5" customHeight="1" x14ac:dyDescent="0.3">
      <c r="A85" s="371"/>
      <c r="B85" s="374"/>
      <c r="C85" s="190" t="s">
        <v>247</v>
      </c>
      <c r="D85" s="384"/>
      <c r="E85" s="23">
        <v>0</v>
      </c>
      <c r="F85" s="23">
        <v>1000</v>
      </c>
      <c r="G85" s="23">
        <v>998.10555999999997</v>
      </c>
      <c r="H85" s="201">
        <v>998.10555999999997</v>
      </c>
    </row>
    <row r="86" spans="1:8" ht="16.5" customHeight="1" x14ac:dyDescent="0.3">
      <c r="A86" s="371"/>
      <c r="B86" s="374"/>
      <c r="C86" s="190" t="s">
        <v>248</v>
      </c>
      <c r="D86" s="384"/>
      <c r="E86" s="23">
        <v>660</v>
      </c>
      <c r="F86" s="23">
        <v>1710</v>
      </c>
      <c r="G86" s="23">
        <v>1668.5626400000001</v>
      </c>
      <c r="H86" s="201">
        <v>1668.5626400000001</v>
      </c>
    </row>
    <row r="87" spans="1:8" ht="16.5" customHeight="1" x14ac:dyDescent="0.3">
      <c r="A87" s="371"/>
      <c r="B87" s="374"/>
      <c r="C87" s="190" t="s">
        <v>249</v>
      </c>
      <c r="D87" s="384"/>
      <c r="E87" s="23">
        <v>0</v>
      </c>
      <c r="F87" s="23">
        <v>0</v>
      </c>
      <c r="G87" s="23">
        <v>0</v>
      </c>
      <c r="H87" s="201">
        <v>0</v>
      </c>
    </row>
    <row r="88" spans="1:8" ht="16.5" customHeight="1" x14ac:dyDescent="0.3">
      <c r="A88" s="371"/>
      <c r="B88" s="374"/>
      <c r="C88" s="190" t="s">
        <v>250</v>
      </c>
      <c r="D88" s="384"/>
      <c r="E88" s="23">
        <v>0</v>
      </c>
      <c r="F88" s="23">
        <v>0</v>
      </c>
      <c r="G88" s="23">
        <v>0</v>
      </c>
      <c r="H88" s="201">
        <v>0</v>
      </c>
    </row>
    <row r="89" spans="1:8" ht="16.5" customHeight="1" x14ac:dyDescent="0.3">
      <c r="A89" s="371"/>
      <c r="B89" s="374"/>
      <c r="C89" s="190" t="s">
        <v>251</v>
      </c>
      <c r="D89" s="384"/>
      <c r="E89" s="23">
        <v>0</v>
      </c>
      <c r="F89" s="23">
        <v>0</v>
      </c>
      <c r="G89" s="23">
        <v>0</v>
      </c>
      <c r="H89" s="201">
        <v>0</v>
      </c>
    </row>
    <row r="90" spans="1:8" ht="16.5" customHeight="1" thickBot="1" x14ac:dyDescent="0.35">
      <c r="A90" s="377"/>
      <c r="B90" s="379"/>
      <c r="C90" s="208" t="s">
        <v>252</v>
      </c>
      <c r="D90" s="385"/>
      <c r="E90" s="218">
        <v>0</v>
      </c>
      <c r="F90" s="218">
        <v>0</v>
      </c>
      <c r="G90" s="218">
        <v>0</v>
      </c>
      <c r="H90" s="219">
        <v>0</v>
      </c>
    </row>
    <row r="91" spans="1:8" ht="16.5" customHeight="1" x14ac:dyDescent="0.3">
      <c r="A91" s="370" t="s">
        <v>73</v>
      </c>
      <c r="B91" s="373" t="s">
        <v>315</v>
      </c>
      <c r="C91" s="105" t="s">
        <v>246</v>
      </c>
      <c r="D91" s="383" t="s">
        <v>257</v>
      </c>
      <c r="E91" s="212">
        <f t="shared" ref="E91" si="36">SUM(E92:E97)</f>
        <v>251</v>
      </c>
      <c r="F91" s="212">
        <f>SUM(F92:F97)</f>
        <v>801</v>
      </c>
      <c r="G91" s="212">
        <f t="shared" ref="G91:H91" si="37">SUM(G92:G97)</f>
        <v>730.79600000000005</v>
      </c>
      <c r="H91" s="213">
        <f t="shared" si="37"/>
        <v>730.79600000000005</v>
      </c>
    </row>
    <row r="92" spans="1:8" ht="16.5" customHeight="1" x14ac:dyDescent="0.3">
      <c r="A92" s="371"/>
      <c r="B92" s="374"/>
      <c r="C92" s="190" t="s">
        <v>247</v>
      </c>
      <c r="D92" s="384"/>
      <c r="E92" s="23">
        <v>0</v>
      </c>
      <c r="F92" s="23">
        <v>550</v>
      </c>
      <c r="G92" s="23">
        <v>550</v>
      </c>
      <c r="H92" s="201">
        <v>550</v>
      </c>
    </row>
    <row r="93" spans="1:8" ht="16.5" customHeight="1" x14ac:dyDescent="0.3">
      <c r="A93" s="371"/>
      <c r="B93" s="374"/>
      <c r="C93" s="190" t="s">
        <v>248</v>
      </c>
      <c r="D93" s="384"/>
      <c r="E93" s="23">
        <v>251</v>
      </c>
      <c r="F93" s="23">
        <v>251</v>
      </c>
      <c r="G93" s="23">
        <v>180.79599999999999</v>
      </c>
      <c r="H93" s="201">
        <v>180.79599999999999</v>
      </c>
    </row>
    <row r="94" spans="1:8" ht="16.5" customHeight="1" x14ac:dyDescent="0.3">
      <c r="A94" s="371"/>
      <c r="B94" s="374"/>
      <c r="C94" s="190" t="s">
        <v>249</v>
      </c>
      <c r="D94" s="384"/>
      <c r="E94" s="23">
        <v>0</v>
      </c>
      <c r="F94" s="23">
        <v>0</v>
      </c>
      <c r="G94" s="23">
        <v>0</v>
      </c>
      <c r="H94" s="201">
        <v>0</v>
      </c>
    </row>
    <row r="95" spans="1:8" ht="16.5" customHeight="1" x14ac:dyDescent="0.3">
      <c r="A95" s="371"/>
      <c r="B95" s="374"/>
      <c r="C95" s="190" t="s">
        <v>250</v>
      </c>
      <c r="D95" s="384"/>
      <c r="E95" s="23">
        <v>0</v>
      </c>
      <c r="F95" s="23">
        <v>0</v>
      </c>
      <c r="G95" s="23">
        <v>0</v>
      </c>
      <c r="H95" s="201">
        <v>0</v>
      </c>
    </row>
    <row r="96" spans="1:8" ht="16.5" customHeight="1" x14ac:dyDescent="0.3">
      <c r="A96" s="371"/>
      <c r="B96" s="374"/>
      <c r="C96" s="190" t="s">
        <v>251</v>
      </c>
      <c r="D96" s="384"/>
      <c r="E96" s="23">
        <v>0</v>
      </c>
      <c r="F96" s="23">
        <v>0</v>
      </c>
      <c r="G96" s="23">
        <v>0</v>
      </c>
      <c r="H96" s="201">
        <v>0</v>
      </c>
    </row>
    <row r="97" spans="1:8" ht="16.5" customHeight="1" thickBot="1" x14ac:dyDescent="0.35">
      <c r="A97" s="372"/>
      <c r="B97" s="375"/>
      <c r="C97" s="106" t="s">
        <v>252</v>
      </c>
      <c r="D97" s="385"/>
      <c r="E97" s="203">
        <v>0</v>
      </c>
      <c r="F97" s="203">
        <v>0</v>
      </c>
      <c r="G97" s="203">
        <v>0</v>
      </c>
      <c r="H97" s="204">
        <v>0</v>
      </c>
    </row>
    <row r="98" spans="1:8" ht="16.5" customHeight="1" x14ac:dyDescent="0.3">
      <c r="A98" s="387" t="s">
        <v>74</v>
      </c>
      <c r="B98" s="378" t="s">
        <v>470</v>
      </c>
      <c r="C98" s="122" t="s">
        <v>246</v>
      </c>
      <c r="D98" s="386"/>
      <c r="E98" s="220">
        <f>E105+E112+E119+E140+E147+E168+E175+E182+E189+E196+E203+E210+E217</f>
        <v>61145.75</v>
      </c>
      <c r="F98" s="220">
        <f t="shared" ref="F98:H98" si="38">F105+F112+F119+F140+F147+F168+F175+F182+F189+F196+F203+F210+F217</f>
        <v>61006.618919999994</v>
      </c>
      <c r="G98" s="220">
        <f t="shared" si="38"/>
        <v>61304.84663</v>
      </c>
      <c r="H98" s="221">
        <f t="shared" si="38"/>
        <v>61304.84663</v>
      </c>
    </row>
    <row r="99" spans="1:8" ht="16.5" customHeight="1" x14ac:dyDescent="0.3">
      <c r="A99" s="388"/>
      <c r="B99" s="374"/>
      <c r="C99" s="190" t="s">
        <v>247</v>
      </c>
      <c r="D99" s="384"/>
      <c r="E99" s="109">
        <f t="shared" ref="E99:E104" si="39">E106+E113+E120+E141+E148+E169+E176+E183+E190+E197+E204+E211+E218</f>
        <v>0</v>
      </c>
      <c r="F99" s="109">
        <f t="shared" ref="F99:H99" si="40">F106+F113+F120+F141+F148+F169+F176+F183+F190+F197+F204+F211+F218</f>
        <v>0</v>
      </c>
      <c r="G99" s="109">
        <f t="shared" si="40"/>
        <v>0</v>
      </c>
      <c r="H99" s="110">
        <f t="shared" si="40"/>
        <v>0</v>
      </c>
    </row>
    <row r="100" spans="1:8" ht="16.5" customHeight="1" x14ac:dyDescent="0.3">
      <c r="A100" s="388"/>
      <c r="B100" s="374"/>
      <c r="C100" s="190" t="s">
        <v>248</v>
      </c>
      <c r="D100" s="384"/>
      <c r="E100" s="109">
        <f t="shared" si="39"/>
        <v>60973.7</v>
      </c>
      <c r="F100" s="109">
        <f t="shared" ref="F100:H100" si="41">F107+F114+F121+F142+F149+F170+F177+F184+F191+F198+F205+F212+F219</f>
        <v>60851.618919999994</v>
      </c>
      <c r="G100" s="109">
        <f t="shared" si="41"/>
        <v>60851.618629999997</v>
      </c>
      <c r="H100" s="110">
        <f t="shared" si="41"/>
        <v>60851.618629999997</v>
      </c>
    </row>
    <row r="101" spans="1:8" ht="16.5" customHeight="1" x14ac:dyDescent="0.3">
      <c r="A101" s="388"/>
      <c r="B101" s="374"/>
      <c r="C101" s="190" t="s">
        <v>249</v>
      </c>
      <c r="D101" s="384"/>
      <c r="E101" s="109">
        <f t="shared" si="39"/>
        <v>166</v>
      </c>
      <c r="F101" s="109">
        <f t="shared" ref="F101:H101" si="42">F108+F115+F122+F143+F150+F171+F178+F185+F192+F199+F206+F213+F220</f>
        <v>155</v>
      </c>
      <c r="G101" s="109">
        <f t="shared" si="42"/>
        <v>453.22800000000001</v>
      </c>
      <c r="H101" s="110">
        <f t="shared" si="42"/>
        <v>453.22800000000001</v>
      </c>
    </row>
    <row r="102" spans="1:8" ht="16.5" customHeight="1" x14ac:dyDescent="0.3">
      <c r="A102" s="388"/>
      <c r="B102" s="374"/>
      <c r="C102" s="190" t="s">
        <v>250</v>
      </c>
      <c r="D102" s="384"/>
      <c r="E102" s="109">
        <f t="shared" si="39"/>
        <v>0</v>
      </c>
      <c r="F102" s="109">
        <f t="shared" ref="F102:H102" si="43">F109+F116+F123+F144+F151+F172+F179+F186+F193+F200+F207+F214+F221</f>
        <v>0</v>
      </c>
      <c r="G102" s="109">
        <f t="shared" si="43"/>
        <v>0</v>
      </c>
      <c r="H102" s="110">
        <f t="shared" si="43"/>
        <v>0</v>
      </c>
    </row>
    <row r="103" spans="1:8" ht="16.5" customHeight="1" x14ac:dyDescent="0.3">
      <c r="A103" s="388"/>
      <c r="B103" s="374"/>
      <c r="C103" s="190" t="s">
        <v>251</v>
      </c>
      <c r="D103" s="384"/>
      <c r="E103" s="109">
        <f t="shared" si="39"/>
        <v>0</v>
      </c>
      <c r="F103" s="109">
        <f t="shared" ref="F103:H103" si="44">F110+F117+F124+F145+F152+F173+F180+F187+F194+F201+F208+F215+F222</f>
        <v>0</v>
      </c>
      <c r="G103" s="109">
        <f t="shared" si="44"/>
        <v>0</v>
      </c>
      <c r="H103" s="110">
        <f t="shared" si="44"/>
        <v>0</v>
      </c>
    </row>
    <row r="104" spans="1:8" ht="16.5" customHeight="1" thickBot="1" x14ac:dyDescent="0.35">
      <c r="A104" s="389"/>
      <c r="B104" s="379"/>
      <c r="C104" s="208" t="s">
        <v>252</v>
      </c>
      <c r="D104" s="409"/>
      <c r="E104" s="222">
        <f t="shared" si="39"/>
        <v>6.05</v>
      </c>
      <c r="F104" s="222">
        <f t="shared" ref="F104:H104" si="45">F111+F118+F125+F146+F153+F174+F181+F188+F195+F202+F209+F216+F223</f>
        <v>0</v>
      </c>
      <c r="G104" s="222">
        <f t="shared" si="45"/>
        <v>0</v>
      </c>
      <c r="H104" s="223">
        <f t="shared" si="45"/>
        <v>0</v>
      </c>
    </row>
    <row r="105" spans="1:8" ht="16.5" customHeight="1" x14ac:dyDescent="0.3">
      <c r="A105" s="370" t="s">
        <v>75</v>
      </c>
      <c r="B105" s="373" t="s">
        <v>45</v>
      </c>
      <c r="C105" s="105" t="s">
        <v>246</v>
      </c>
      <c r="D105" s="383" t="s">
        <v>258</v>
      </c>
      <c r="E105" s="212">
        <f t="shared" ref="E105" si="46">SUM(E106:E111)</f>
        <v>190</v>
      </c>
      <c r="F105" s="212">
        <f>SUM(F106:F111)</f>
        <v>190</v>
      </c>
      <c r="G105" s="212">
        <f t="shared" ref="G105:H105" si="47">SUM(G106:G111)</f>
        <v>190</v>
      </c>
      <c r="H105" s="213">
        <f t="shared" si="47"/>
        <v>190</v>
      </c>
    </row>
    <row r="106" spans="1:8" ht="16.5" customHeight="1" x14ac:dyDescent="0.3">
      <c r="A106" s="371"/>
      <c r="B106" s="374"/>
      <c r="C106" s="190" t="s">
        <v>247</v>
      </c>
      <c r="D106" s="384"/>
      <c r="E106" s="23">
        <v>0</v>
      </c>
      <c r="F106" s="23">
        <v>0</v>
      </c>
      <c r="G106" s="23">
        <v>0</v>
      </c>
      <c r="H106" s="201">
        <v>0</v>
      </c>
    </row>
    <row r="107" spans="1:8" ht="16.5" customHeight="1" x14ac:dyDescent="0.3">
      <c r="A107" s="371"/>
      <c r="B107" s="374"/>
      <c r="C107" s="190" t="s">
        <v>248</v>
      </c>
      <c r="D107" s="384"/>
      <c r="E107" s="23">
        <v>190</v>
      </c>
      <c r="F107" s="23">
        <v>190</v>
      </c>
      <c r="G107" s="23">
        <v>190</v>
      </c>
      <c r="H107" s="201">
        <v>190</v>
      </c>
    </row>
    <row r="108" spans="1:8" ht="16.5" customHeight="1" x14ac:dyDescent="0.3">
      <c r="A108" s="371"/>
      <c r="B108" s="374"/>
      <c r="C108" s="190" t="s">
        <v>249</v>
      </c>
      <c r="D108" s="384"/>
      <c r="E108" s="23">
        <v>0</v>
      </c>
      <c r="F108" s="23">
        <v>0</v>
      </c>
      <c r="G108" s="23">
        <v>0</v>
      </c>
      <c r="H108" s="201">
        <v>0</v>
      </c>
    </row>
    <row r="109" spans="1:8" ht="16.5" customHeight="1" x14ac:dyDescent="0.3">
      <c r="A109" s="371"/>
      <c r="B109" s="374"/>
      <c r="C109" s="190" t="s">
        <v>250</v>
      </c>
      <c r="D109" s="384"/>
      <c r="E109" s="23">
        <v>0</v>
      </c>
      <c r="F109" s="23">
        <v>0</v>
      </c>
      <c r="G109" s="23">
        <v>0</v>
      </c>
      <c r="H109" s="201">
        <v>0</v>
      </c>
    </row>
    <row r="110" spans="1:8" ht="16.5" customHeight="1" x14ac:dyDescent="0.3">
      <c r="A110" s="371"/>
      <c r="B110" s="374"/>
      <c r="C110" s="190" t="s">
        <v>251</v>
      </c>
      <c r="D110" s="384"/>
      <c r="E110" s="23">
        <v>0</v>
      </c>
      <c r="F110" s="23">
        <v>0</v>
      </c>
      <c r="G110" s="23">
        <v>0</v>
      </c>
      <c r="H110" s="201">
        <v>0</v>
      </c>
    </row>
    <row r="111" spans="1:8" ht="16.5" customHeight="1" thickBot="1" x14ac:dyDescent="0.35">
      <c r="A111" s="372"/>
      <c r="B111" s="375"/>
      <c r="C111" s="106" t="s">
        <v>252</v>
      </c>
      <c r="D111" s="385"/>
      <c r="E111" s="203">
        <v>0</v>
      </c>
      <c r="F111" s="203">
        <v>0</v>
      </c>
      <c r="G111" s="203">
        <v>0</v>
      </c>
      <c r="H111" s="204">
        <v>0</v>
      </c>
    </row>
    <row r="112" spans="1:8" ht="16.5" customHeight="1" x14ac:dyDescent="0.3">
      <c r="A112" s="376" t="s">
        <v>76</v>
      </c>
      <c r="B112" s="378" t="s">
        <v>46</v>
      </c>
      <c r="C112" s="122" t="s">
        <v>246</v>
      </c>
      <c r="D112" s="386" t="s">
        <v>258</v>
      </c>
      <c r="E112" s="197">
        <f t="shared" ref="E112" si="48">SUM(E113:E118)</f>
        <v>450</v>
      </c>
      <c r="F112" s="197">
        <f>SUM(F113:F118)</f>
        <v>450</v>
      </c>
      <c r="G112" s="197">
        <f t="shared" ref="G112:H112" si="49">SUM(G113:G118)</f>
        <v>450</v>
      </c>
      <c r="H112" s="210">
        <f t="shared" si="49"/>
        <v>450</v>
      </c>
    </row>
    <row r="113" spans="1:8" ht="16.5" customHeight="1" x14ac:dyDescent="0.3">
      <c r="A113" s="371"/>
      <c r="B113" s="374"/>
      <c r="C113" s="190" t="s">
        <v>247</v>
      </c>
      <c r="D113" s="384"/>
      <c r="E113" s="23">
        <v>0</v>
      </c>
      <c r="F113" s="23">
        <v>0</v>
      </c>
      <c r="G113" s="23">
        <v>0</v>
      </c>
      <c r="H113" s="201">
        <v>0</v>
      </c>
    </row>
    <row r="114" spans="1:8" ht="16.5" customHeight="1" x14ac:dyDescent="0.3">
      <c r="A114" s="371"/>
      <c r="B114" s="374"/>
      <c r="C114" s="190" t="s">
        <v>248</v>
      </c>
      <c r="D114" s="384"/>
      <c r="E114" s="23">
        <v>450</v>
      </c>
      <c r="F114" s="23">
        <v>450</v>
      </c>
      <c r="G114" s="23">
        <v>450</v>
      </c>
      <c r="H114" s="201">
        <v>450</v>
      </c>
    </row>
    <row r="115" spans="1:8" ht="16.5" customHeight="1" x14ac:dyDescent="0.3">
      <c r="A115" s="371"/>
      <c r="B115" s="374"/>
      <c r="C115" s="190" t="s">
        <v>249</v>
      </c>
      <c r="D115" s="384"/>
      <c r="E115" s="23">
        <v>0</v>
      </c>
      <c r="F115" s="23">
        <v>0</v>
      </c>
      <c r="G115" s="23">
        <v>0</v>
      </c>
      <c r="H115" s="201">
        <v>0</v>
      </c>
    </row>
    <row r="116" spans="1:8" ht="16.5" customHeight="1" x14ac:dyDescent="0.3">
      <c r="A116" s="371"/>
      <c r="B116" s="374"/>
      <c r="C116" s="190" t="s">
        <v>250</v>
      </c>
      <c r="D116" s="384"/>
      <c r="E116" s="23">
        <v>0</v>
      </c>
      <c r="F116" s="23">
        <v>0</v>
      </c>
      <c r="G116" s="23">
        <v>0</v>
      </c>
      <c r="H116" s="201">
        <v>0</v>
      </c>
    </row>
    <row r="117" spans="1:8" ht="16.5" customHeight="1" x14ac:dyDescent="0.3">
      <c r="A117" s="371"/>
      <c r="B117" s="374"/>
      <c r="C117" s="190" t="s">
        <v>251</v>
      </c>
      <c r="D117" s="384"/>
      <c r="E117" s="23">
        <v>0</v>
      </c>
      <c r="F117" s="23">
        <v>0</v>
      </c>
      <c r="G117" s="23">
        <v>0</v>
      </c>
      <c r="H117" s="201">
        <v>0</v>
      </c>
    </row>
    <row r="118" spans="1:8" ht="16.5" customHeight="1" thickBot="1" x14ac:dyDescent="0.35">
      <c r="A118" s="377"/>
      <c r="B118" s="379"/>
      <c r="C118" s="208" t="s">
        <v>252</v>
      </c>
      <c r="D118" s="409"/>
      <c r="E118" s="218">
        <v>0</v>
      </c>
      <c r="F118" s="218">
        <v>0</v>
      </c>
      <c r="G118" s="218">
        <v>0</v>
      </c>
      <c r="H118" s="219">
        <v>0</v>
      </c>
    </row>
    <row r="119" spans="1:8" ht="16.5" customHeight="1" x14ac:dyDescent="0.3">
      <c r="A119" s="370" t="s">
        <v>77</v>
      </c>
      <c r="B119" s="373" t="s">
        <v>90</v>
      </c>
      <c r="C119" s="105" t="s">
        <v>246</v>
      </c>
      <c r="D119" s="383" t="s">
        <v>258</v>
      </c>
      <c r="E119" s="107">
        <f>E126+E133</f>
        <v>1525</v>
      </c>
      <c r="F119" s="107">
        <f t="shared" ref="F119:H119" si="50">F126+F133</f>
        <v>1525</v>
      </c>
      <c r="G119" s="107">
        <f t="shared" si="50"/>
        <v>1715.7260000000001</v>
      </c>
      <c r="H119" s="108">
        <f t="shared" si="50"/>
        <v>1715.7260000000001</v>
      </c>
    </row>
    <row r="120" spans="1:8" ht="16.5" customHeight="1" x14ac:dyDescent="0.3">
      <c r="A120" s="371"/>
      <c r="B120" s="374"/>
      <c r="C120" s="190" t="s">
        <v>247</v>
      </c>
      <c r="D120" s="384"/>
      <c r="E120" s="109">
        <f>E127+E134</f>
        <v>0</v>
      </c>
      <c r="F120" s="109">
        <f t="shared" ref="F120:H120" si="51">F127+F134</f>
        <v>0</v>
      </c>
      <c r="G120" s="109">
        <f t="shared" si="51"/>
        <v>0</v>
      </c>
      <c r="H120" s="110">
        <f t="shared" si="51"/>
        <v>0</v>
      </c>
    </row>
    <row r="121" spans="1:8" ht="16.5" customHeight="1" x14ac:dyDescent="0.3">
      <c r="A121" s="371"/>
      <c r="B121" s="374"/>
      <c r="C121" s="190" t="s">
        <v>248</v>
      </c>
      <c r="D121" s="384"/>
      <c r="E121" s="109">
        <f t="shared" ref="E121:E124" si="52">E128+E135</f>
        <v>1450</v>
      </c>
      <c r="F121" s="109">
        <f t="shared" ref="F121:H121" si="53">F128+F135</f>
        <v>1450</v>
      </c>
      <c r="G121" s="109">
        <f t="shared" si="53"/>
        <v>1450</v>
      </c>
      <c r="H121" s="110">
        <f t="shared" si="53"/>
        <v>1450</v>
      </c>
    </row>
    <row r="122" spans="1:8" ht="16.5" customHeight="1" x14ac:dyDescent="0.3">
      <c r="A122" s="371"/>
      <c r="B122" s="374"/>
      <c r="C122" s="190" t="s">
        <v>249</v>
      </c>
      <c r="D122" s="384"/>
      <c r="E122" s="109">
        <f t="shared" si="52"/>
        <v>75</v>
      </c>
      <c r="F122" s="109">
        <f t="shared" ref="F122:H122" si="54">F129+F136</f>
        <v>75</v>
      </c>
      <c r="G122" s="109">
        <f t="shared" si="54"/>
        <v>265.726</v>
      </c>
      <c r="H122" s="110">
        <f t="shared" si="54"/>
        <v>265.726</v>
      </c>
    </row>
    <row r="123" spans="1:8" ht="16.5" customHeight="1" x14ac:dyDescent="0.3">
      <c r="A123" s="371"/>
      <c r="B123" s="374"/>
      <c r="C123" s="190" t="s">
        <v>250</v>
      </c>
      <c r="D123" s="384"/>
      <c r="E123" s="109">
        <f t="shared" si="52"/>
        <v>0</v>
      </c>
      <c r="F123" s="109">
        <f t="shared" ref="F123:H123" si="55">F130+F137</f>
        <v>0</v>
      </c>
      <c r="G123" s="109">
        <f t="shared" si="55"/>
        <v>0</v>
      </c>
      <c r="H123" s="110">
        <f t="shared" si="55"/>
        <v>0</v>
      </c>
    </row>
    <row r="124" spans="1:8" ht="16.5" customHeight="1" x14ac:dyDescent="0.3">
      <c r="A124" s="371"/>
      <c r="B124" s="374"/>
      <c r="C124" s="190" t="s">
        <v>251</v>
      </c>
      <c r="D124" s="384"/>
      <c r="E124" s="109">
        <f t="shared" si="52"/>
        <v>0</v>
      </c>
      <c r="F124" s="109">
        <f t="shared" ref="F124:H124" si="56">F131+F138</f>
        <v>0</v>
      </c>
      <c r="G124" s="109">
        <f t="shared" si="56"/>
        <v>0</v>
      </c>
      <c r="H124" s="110">
        <f t="shared" si="56"/>
        <v>0</v>
      </c>
    </row>
    <row r="125" spans="1:8" ht="16.5" customHeight="1" thickBot="1" x14ac:dyDescent="0.35">
      <c r="A125" s="372"/>
      <c r="B125" s="375"/>
      <c r="C125" s="106" t="s">
        <v>252</v>
      </c>
      <c r="D125" s="385"/>
      <c r="E125" s="111">
        <f>E132+E139</f>
        <v>0</v>
      </c>
      <c r="F125" s="111">
        <f>F132+F139</f>
        <v>0</v>
      </c>
      <c r="G125" s="111">
        <f>G132+G139</f>
        <v>0</v>
      </c>
      <c r="H125" s="112">
        <f>H132+H139</f>
        <v>0</v>
      </c>
    </row>
    <row r="126" spans="1:8" ht="16.5" customHeight="1" x14ac:dyDescent="0.3">
      <c r="A126" s="376" t="s">
        <v>91</v>
      </c>
      <c r="B126" s="378" t="s">
        <v>47</v>
      </c>
      <c r="C126" s="122" t="s">
        <v>246</v>
      </c>
      <c r="D126" s="386" t="s">
        <v>258</v>
      </c>
      <c r="E126" s="197">
        <f t="shared" ref="E126" si="57">SUM(E127:E132)</f>
        <v>700</v>
      </c>
      <c r="F126" s="197">
        <f>SUM(F127:F132)</f>
        <v>700</v>
      </c>
      <c r="G126" s="197">
        <f t="shared" ref="G126:H126" si="58">SUM(G127:G132)</f>
        <v>700</v>
      </c>
      <c r="H126" s="210">
        <f t="shared" si="58"/>
        <v>700</v>
      </c>
    </row>
    <row r="127" spans="1:8" ht="16.5" customHeight="1" x14ac:dyDescent="0.3">
      <c r="A127" s="371"/>
      <c r="B127" s="374"/>
      <c r="C127" s="190" t="s">
        <v>247</v>
      </c>
      <c r="D127" s="384"/>
      <c r="E127" s="23">
        <v>0</v>
      </c>
      <c r="F127" s="23">
        <v>0</v>
      </c>
      <c r="G127" s="23">
        <v>0</v>
      </c>
      <c r="H127" s="201">
        <v>0</v>
      </c>
    </row>
    <row r="128" spans="1:8" ht="16.5" customHeight="1" x14ac:dyDescent="0.3">
      <c r="A128" s="371"/>
      <c r="B128" s="374"/>
      <c r="C128" s="190" t="s">
        <v>248</v>
      </c>
      <c r="D128" s="384"/>
      <c r="E128" s="23">
        <v>700</v>
      </c>
      <c r="F128" s="23">
        <v>700</v>
      </c>
      <c r="G128" s="23">
        <v>700</v>
      </c>
      <c r="H128" s="201">
        <v>700</v>
      </c>
    </row>
    <row r="129" spans="1:8" ht="16.5" customHeight="1" x14ac:dyDescent="0.3">
      <c r="A129" s="371"/>
      <c r="B129" s="374"/>
      <c r="C129" s="190" t="s">
        <v>249</v>
      </c>
      <c r="D129" s="384"/>
      <c r="E129" s="23">
        <v>0</v>
      </c>
      <c r="F129" s="23">
        <v>0</v>
      </c>
      <c r="G129" s="23">
        <v>0</v>
      </c>
      <c r="H129" s="201">
        <v>0</v>
      </c>
    </row>
    <row r="130" spans="1:8" ht="16.5" customHeight="1" x14ac:dyDescent="0.3">
      <c r="A130" s="371"/>
      <c r="B130" s="374"/>
      <c r="C130" s="190" t="s">
        <v>250</v>
      </c>
      <c r="D130" s="384"/>
      <c r="E130" s="23">
        <v>0</v>
      </c>
      <c r="F130" s="23">
        <v>0</v>
      </c>
      <c r="G130" s="23">
        <v>0</v>
      </c>
      <c r="H130" s="201">
        <v>0</v>
      </c>
    </row>
    <row r="131" spans="1:8" ht="16.5" customHeight="1" x14ac:dyDescent="0.3">
      <c r="A131" s="371"/>
      <c r="B131" s="374"/>
      <c r="C131" s="190" t="s">
        <v>251</v>
      </c>
      <c r="D131" s="384"/>
      <c r="E131" s="23">
        <v>0</v>
      </c>
      <c r="F131" s="23">
        <v>0</v>
      </c>
      <c r="G131" s="23">
        <v>0</v>
      </c>
      <c r="H131" s="201">
        <v>0</v>
      </c>
    </row>
    <row r="132" spans="1:8" ht="16.5" customHeight="1" thickBot="1" x14ac:dyDescent="0.35">
      <c r="A132" s="377"/>
      <c r="B132" s="379"/>
      <c r="C132" s="208" t="s">
        <v>252</v>
      </c>
      <c r="D132" s="409"/>
      <c r="E132" s="218">
        <v>0</v>
      </c>
      <c r="F132" s="218">
        <v>0</v>
      </c>
      <c r="G132" s="218">
        <v>0</v>
      </c>
      <c r="H132" s="219">
        <v>0</v>
      </c>
    </row>
    <row r="133" spans="1:8" ht="16.5" customHeight="1" x14ac:dyDescent="0.3">
      <c r="A133" s="370" t="s">
        <v>92</v>
      </c>
      <c r="B133" s="373" t="s">
        <v>48</v>
      </c>
      <c r="C133" s="105" t="s">
        <v>246</v>
      </c>
      <c r="D133" s="383" t="s">
        <v>258</v>
      </c>
      <c r="E133" s="212">
        <f t="shared" ref="E133" si="59">SUM(E134:E139)</f>
        <v>825</v>
      </c>
      <c r="F133" s="212">
        <f>SUM(F134:F139)</f>
        <v>825</v>
      </c>
      <c r="G133" s="212">
        <f>SUM(G134:G139)</f>
        <v>1015.726</v>
      </c>
      <c r="H133" s="213">
        <f>SUM(H134:H139)</f>
        <v>1015.726</v>
      </c>
    </row>
    <row r="134" spans="1:8" ht="16.5" customHeight="1" x14ac:dyDescent="0.3">
      <c r="A134" s="371"/>
      <c r="B134" s="374"/>
      <c r="C134" s="190" t="s">
        <v>247</v>
      </c>
      <c r="D134" s="384"/>
      <c r="E134" s="23">
        <v>0</v>
      </c>
      <c r="F134" s="23">
        <v>0</v>
      </c>
      <c r="G134" s="23">
        <v>0</v>
      </c>
      <c r="H134" s="201">
        <v>0</v>
      </c>
    </row>
    <row r="135" spans="1:8" ht="16.5" customHeight="1" x14ac:dyDescent="0.3">
      <c r="A135" s="371"/>
      <c r="B135" s="374"/>
      <c r="C135" s="190" t="s">
        <v>248</v>
      </c>
      <c r="D135" s="384"/>
      <c r="E135" s="23">
        <v>750</v>
      </c>
      <c r="F135" s="23">
        <v>750</v>
      </c>
      <c r="G135" s="23">
        <v>750</v>
      </c>
      <c r="H135" s="201">
        <v>750</v>
      </c>
    </row>
    <row r="136" spans="1:8" ht="16.5" customHeight="1" x14ac:dyDescent="0.3">
      <c r="A136" s="371"/>
      <c r="B136" s="374"/>
      <c r="C136" s="190" t="s">
        <v>249</v>
      </c>
      <c r="D136" s="384"/>
      <c r="E136" s="23">
        <f t="shared" ref="E136" si="60">E135*10/100</f>
        <v>75</v>
      </c>
      <c r="F136" s="23">
        <f t="shared" ref="F136" si="61">F135*10/100</f>
        <v>75</v>
      </c>
      <c r="G136" s="23">
        <v>265.726</v>
      </c>
      <c r="H136" s="201">
        <v>265.726</v>
      </c>
    </row>
    <row r="137" spans="1:8" ht="16.5" customHeight="1" x14ac:dyDescent="0.3">
      <c r="A137" s="371"/>
      <c r="B137" s="374"/>
      <c r="C137" s="190" t="s">
        <v>250</v>
      </c>
      <c r="D137" s="384"/>
      <c r="E137" s="23">
        <v>0</v>
      </c>
      <c r="F137" s="23">
        <v>0</v>
      </c>
      <c r="G137" s="23">
        <v>0</v>
      </c>
      <c r="H137" s="201">
        <v>0</v>
      </c>
    </row>
    <row r="138" spans="1:8" ht="16.5" customHeight="1" x14ac:dyDescent="0.3">
      <c r="A138" s="371"/>
      <c r="B138" s="374"/>
      <c r="C138" s="190" t="s">
        <v>251</v>
      </c>
      <c r="D138" s="384"/>
      <c r="E138" s="23">
        <v>0</v>
      </c>
      <c r="F138" s="23">
        <v>0</v>
      </c>
      <c r="G138" s="23">
        <v>0</v>
      </c>
      <c r="H138" s="201">
        <v>0</v>
      </c>
    </row>
    <row r="139" spans="1:8" ht="16.5" customHeight="1" thickBot="1" x14ac:dyDescent="0.35">
      <c r="A139" s="372"/>
      <c r="B139" s="375"/>
      <c r="C139" s="106" t="s">
        <v>252</v>
      </c>
      <c r="D139" s="385"/>
      <c r="E139" s="203">
        <v>0</v>
      </c>
      <c r="F139" s="203">
        <v>0</v>
      </c>
      <c r="G139" s="203">
        <v>0</v>
      </c>
      <c r="H139" s="204">
        <v>0</v>
      </c>
    </row>
    <row r="140" spans="1:8" ht="16.5" customHeight="1" x14ac:dyDescent="0.3">
      <c r="A140" s="376" t="s">
        <v>78</v>
      </c>
      <c r="B140" s="378" t="s">
        <v>49</v>
      </c>
      <c r="C140" s="122" t="s">
        <v>246</v>
      </c>
      <c r="D140" s="386" t="s">
        <v>258</v>
      </c>
      <c r="E140" s="197">
        <f t="shared" ref="E140" si="62">SUM(E141:E146)</f>
        <v>0</v>
      </c>
      <c r="F140" s="197">
        <f>SUM(F141:F146)</f>
        <v>0</v>
      </c>
      <c r="G140" s="197">
        <f t="shared" ref="G140:H140" si="63">SUM(G141:G146)</f>
        <v>0</v>
      </c>
      <c r="H140" s="210">
        <f t="shared" si="63"/>
        <v>0</v>
      </c>
    </row>
    <row r="141" spans="1:8" ht="16.5" customHeight="1" x14ac:dyDescent="0.3">
      <c r="A141" s="371"/>
      <c r="B141" s="374"/>
      <c r="C141" s="190" t="s">
        <v>247</v>
      </c>
      <c r="D141" s="384"/>
      <c r="E141" s="23">
        <v>0</v>
      </c>
      <c r="F141" s="23">
        <v>0</v>
      </c>
      <c r="G141" s="23">
        <v>0</v>
      </c>
      <c r="H141" s="201">
        <v>0</v>
      </c>
    </row>
    <row r="142" spans="1:8" ht="16.5" customHeight="1" x14ac:dyDescent="0.3">
      <c r="A142" s="371"/>
      <c r="B142" s="374"/>
      <c r="C142" s="190" t="s">
        <v>248</v>
      </c>
      <c r="D142" s="384"/>
      <c r="E142" s="23">
        <v>0</v>
      </c>
      <c r="F142" s="23">
        <v>0</v>
      </c>
      <c r="G142" s="23">
        <v>0</v>
      </c>
      <c r="H142" s="201">
        <v>0</v>
      </c>
    </row>
    <row r="143" spans="1:8" ht="16.5" customHeight="1" x14ac:dyDescent="0.3">
      <c r="A143" s="371"/>
      <c r="B143" s="374"/>
      <c r="C143" s="190" t="s">
        <v>249</v>
      </c>
      <c r="D143" s="384"/>
      <c r="E143" s="23">
        <v>0</v>
      </c>
      <c r="F143" s="23">
        <v>0</v>
      </c>
      <c r="G143" s="23">
        <v>0</v>
      </c>
      <c r="H143" s="201">
        <v>0</v>
      </c>
    </row>
    <row r="144" spans="1:8" ht="16.5" customHeight="1" x14ac:dyDescent="0.3">
      <c r="A144" s="371"/>
      <c r="B144" s="374"/>
      <c r="C144" s="190" t="s">
        <v>250</v>
      </c>
      <c r="D144" s="384"/>
      <c r="E144" s="23">
        <v>0</v>
      </c>
      <c r="F144" s="23">
        <v>0</v>
      </c>
      <c r="G144" s="23">
        <v>0</v>
      </c>
      <c r="H144" s="201">
        <v>0</v>
      </c>
    </row>
    <row r="145" spans="1:8" ht="16.5" customHeight="1" x14ac:dyDescent="0.3">
      <c r="A145" s="371"/>
      <c r="B145" s="374"/>
      <c r="C145" s="190" t="s">
        <v>251</v>
      </c>
      <c r="D145" s="384"/>
      <c r="E145" s="23">
        <v>0</v>
      </c>
      <c r="F145" s="23">
        <v>0</v>
      </c>
      <c r="G145" s="23">
        <v>0</v>
      </c>
      <c r="H145" s="201">
        <v>0</v>
      </c>
    </row>
    <row r="146" spans="1:8" ht="16.5" customHeight="1" thickBot="1" x14ac:dyDescent="0.35">
      <c r="A146" s="377"/>
      <c r="B146" s="379"/>
      <c r="C146" s="208" t="s">
        <v>252</v>
      </c>
      <c r="D146" s="409"/>
      <c r="E146" s="218">
        <v>0</v>
      </c>
      <c r="F146" s="218">
        <v>0</v>
      </c>
      <c r="G146" s="218">
        <v>0</v>
      </c>
      <c r="H146" s="219">
        <v>0</v>
      </c>
    </row>
    <row r="147" spans="1:8" ht="16.5" customHeight="1" x14ac:dyDescent="0.3">
      <c r="A147" s="370" t="s">
        <v>79</v>
      </c>
      <c r="B147" s="373" t="s">
        <v>50</v>
      </c>
      <c r="C147" s="105" t="s">
        <v>246</v>
      </c>
      <c r="D147" s="383" t="s">
        <v>258</v>
      </c>
      <c r="E147" s="212">
        <f>E154+E161</f>
        <v>1395</v>
      </c>
      <c r="F147" s="212">
        <f>F154+F161</f>
        <v>1395</v>
      </c>
      <c r="G147" s="212">
        <f t="shared" ref="G147:H147" si="64">G154+G161</f>
        <v>1502.502</v>
      </c>
      <c r="H147" s="213">
        <f t="shared" si="64"/>
        <v>1502.502</v>
      </c>
    </row>
    <row r="148" spans="1:8" ht="16.5" customHeight="1" x14ac:dyDescent="0.3">
      <c r="A148" s="371"/>
      <c r="B148" s="374"/>
      <c r="C148" s="190" t="s">
        <v>247</v>
      </c>
      <c r="D148" s="384"/>
      <c r="E148" s="23">
        <f t="shared" ref="E148:E153" si="65">E155+E162</f>
        <v>0</v>
      </c>
      <c r="F148" s="23">
        <f t="shared" ref="F148:F153" si="66">F155+F162</f>
        <v>0</v>
      </c>
      <c r="G148" s="23">
        <f t="shared" ref="G148:H148" si="67">G155+G162</f>
        <v>0</v>
      </c>
      <c r="H148" s="201">
        <f t="shared" si="67"/>
        <v>0</v>
      </c>
    </row>
    <row r="149" spans="1:8" ht="16.5" customHeight="1" x14ac:dyDescent="0.3">
      <c r="A149" s="371"/>
      <c r="B149" s="374"/>
      <c r="C149" s="190" t="s">
        <v>248</v>
      </c>
      <c r="D149" s="384"/>
      <c r="E149" s="23">
        <f t="shared" si="65"/>
        <v>1315</v>
      </c>
      <c r="F149" s="23">
        <f t="shared" si="66"/>
        <v>1315</v>
      </c>
      <c r="G149" s="23">
        <f t="shared" ref="G149:H149" si="68">G156+G163</f>
        <v>1315</v>
      </c>
      <c r="H149" s="201">
        <f t="shared" si="68"/>
        <v>1315</v>
      </c>
    </row>
    <row r="150" spans="1:8" ht="16.5" customHeight="1" x14ac:dyDescent="0.3">
      <c r="A150" s="371"/>
      <c r="B150" s="374"/>
      <c r="C150" s="190" t="s">
        <v>249</v>
      </c>
      <c r="D150" s="384"/>
      <c r="E150" s="23">
        <f t="shared" si="65"/>
        <v>80</v>
      </c>
      <c r="F150" s="23">
        <f t="shared" si="66"/>
        <v>80</v>
      </c>
      <c r="G150" s="23">
        <f t="shared" ref="G150:H150" si="69">G157+G164</f>
        <v>187.50200000000001</v>
      </c>
      <c r="H150" s="201">
        <f t="shared" si="69"/>
        <v>187.50200000000001</v>
      </c>
    </row>
    <row r="151" spans="1:8" ht="16.5" customHeight="1" x14ac:dyDescent="0.3">
      <c r="A151" s="371"/>
      <c r="B151" s="374"/>
      <c r="C151" s="190" t="s">
        <v>250</v>
      </c>
      <c r="D151" s="384"/>
      <c r="E151" s="23">
        <f t="shared" si="65"/>
        <v>0</v>
      </c>
      <c r="F151" s="23">
        <f t="shared" si="66"/>
        <v>0</v>
      </c>
      <c r="G151" s="23">
        <f t="shared" ref="G151:H151" si="70">G158+G165</f>
        <v>0</v>
      </c>
      <c r="H151" s="201">
        <f t="shared" si="70"/>
        <v>0</v>
      </c>
    </row>
    <row r="152" spans="1:8" ht="16.5" customHeight="1" x14ac:dyDescent="0.3">
      <c r="A152" s="371"/>
      <c r="B152" s="374"/>
      <c r="C152" s="190" t="s">
        <v>251</v>
      </c>
      <c r="D152" s="384"/>
      <c r="E152" s="23">
        <f t="shared" si="65"/>
        <v>0</v>
      </c>
      <c r="F152" s="23">
        <f t="shared" si="66"/>
        <v>0</v>
      </c>
      <c r="G152" s="23">
        <f t="shared" ref="G152:H152" si="71">G159+G166</f>
        <v>0</v>
      </c>
      <c r="H152" s="201">
        <f t="shared" si="71"/>
        <v>0</v>
      </c>
    </row>
    <row r="153" spans="1:8" ht="16.5" customHeight="1" thickBot="1" x14ac:dyDescent="0.35">
      <c r="A153" s="372"/>
      <c r="B153" s="375"/>
      <c r="C153" s="106" t="s">
        <v>252</v>
      </c>
      <c r="D153" s="385"/>
      <c r="E153" s="203">
        <f t="shared" si="65"/>
        <v>0</v>
      </c>
      <c r="F153" s="203">
        <f t="shared" si="66"/>
        <v>0</v>
      </c>
      <c r="G153" s="203">
        <f t="shared" ref="G153:H153" si="72">G160+G167</f>
        <v>0</v>
      </c>
      <c r="H153" s="204">
        <f t="shared" si="72"/>
        <v>0</v>
      </c>
    </row>
    <row r="154" spans="1:8" ht="16.5" customHeight="1" x14ac:dyDescent="0.3">
      <c r="A154" s="376" t="s">
        <v>107</v>
      </c>
      <c r="B154" s="378" t="s">
        <v>106</v>
      </c>
      <c r="C154" s="122" t="s">
        <v>246</v>
      </c>
      <c r="D154" s="386" t="s">
        <v>258</v>
      </c>
      <c r="E154" s="197">
        <f t="shared" ref="E154" si="73">SUM(E155:E160)</f>
        <v>515</v>
      </c>
      <c r="F154" s="197">
        <f>SUM(F155:F160)</f>
        <v>515</v>
      </c>
      <c r="G154" s="197">
        <f t="shared" ref="G154:H154" si="74">SUM(G155:G160)</f>
        <v>515</v>
      </c>
      <c r="H154" s="210">
        <f t="shared" si="74"/>
        <v>515</v>
      </c>
    </row>
    <row r="155" spans="1:8" ht="16.5" customHeight="1" x14ac:dyDescent="0.3">
      <c r="A155" s="371"/>
      <c r="B155" s="374"/>
      <c r="C155" s="190" t="s">
        <v>247</v>
      </c>
      <c r="D155" s="384"/>
      <c r="E155" s="23">
        <v>0</v>
      </c>
      <c r="F155" s="23">
        <v>0</v>
      </c>
      <c r="G155" s="23">
        <v>0</v>
      </c>
      <c r="H155" s="201">
        <v>0</v>
      </c>
    </row>
    <row r="156" spans="1:8" ht="16.5" customHeight="1" x14ac:dyDescent="0.3">
      <c r="A156" s="371"/>
      <c r="B156" s="374"/>
      <c r="C156" s="190" t="s">
        <v>248</v>
      </c>
      <c r="D156" s="384"/>
      <c r="E156" s="23">
        <v>515</v>
      </c>
      <c r="F156" s="23">
        <v>515</v>
      </c>
      <c r="G156" s="23">
        <v>515</v>
      </c>
      <c r="H156" s="201">
        <v>515</v>
      </c>
    </row>
    <row r="157" spans="1:8" ht="16.5" customHeight="1" x14ac:dyDescent="0.3">
      <c r="A157" s="371"/>
      <c r="B157" s="374"/>
      <c r="C157" s="190" t="s">
        <v>249</v>
      </c>
      <c r="D157" s="384"/>
      <c r="E157" s="23">
        <v>0</v>
      </c>
      <c r="F157" s="23">
        <v>0</v>
      </c>
      <c r="G157" s="23">
        <v>0</v>
      </c>
      <c r="H157" s="201">
        <v>0</v>
      </c>
    </row>
    <row r="158" spans="1:8" ht="16.5" customHeight="1" x14ac:dyDescent="0.3">
      <c r="A158" s="371"/>
      <c r="B158" s="374"/>
      <c r="C158" s="190" t="s">
        <v>250</v>
      </c>
      <c r="D158" s="384"/>
      <c r="E158" s="23">
        <v>0</v>
      </c>
      <c r="F158" s="23">
        <v>0</v>
      </c>
      <c r="G158" s="23">
        <v>0</v>
      </c>
      <c r="H158" s="201">
        <v>0</v>
      </c>
    </row>
    <row r="159" spans="1:8" ht="16.5" customHeight="1" x14ac:dyDescent="0.3">
      <c r="A159" s="371"/>
      <c r="B159" s="374"/>
      <c r="C159" s="190" t="s">
        <v>251</v>
      </c>
      <c r="D159" s="384"/>
      <c r="E159" s="23">
        <v>0</v>
      </c>
      <c r="F159" s="23">
        <v>0</v>
      </c>
      <c r="G159" s="23">
        <v>0</v>
      </c>
      <c r="H159" s="201">
        <v>0</v>
      </c>
    </row>
    <row r="160" spans="1:8" ht="16.5" customHeight="1" thickBot="1" x14ac:dyDescent="0.35">
      <c r="A160" s="377"/>
      <c r="B160" s="379"/>
      <c r="C160" s="208" t="s">
        <v>252</v>
      </c>
      <c r="D160" s="409"/>
      <c r="E160" s="218">
        <v>0</v>
      </c>
      <c r="F160" s="218">
        <v>0</v>
      </c>
      <c r="G160" s="218">
        <v>0</v>
      </c>
      <c r="H160" s="219">
        <v>0</v>
      </c>
    </row>
    <row r="161" spans="1:8" ht="16.5" customHeight="1" x14ac:dyDescent="0.3">
      <c r="A161" s="370" t="s">
        <v>109</v>
      </c>
      <c r="B161" s="373" t="s">
        <v>50</v>
      </c>
      <c r="C161" s="105" t="s">
        <v>246</v>
      </c>
      <c r="D161" s="383" t="s">
        <v>258</v>
      </c>
      <c r="E161" s="212">
        <f t="shared" ref="E161" si="75">SUM(E162:E167)</f>
        <v>880</v>
      </c>
      <c r="F161" s="212">
        <f>SUM(F162:F167)</f>
        <v>880</v>
      </c>
      <c r="G161" s="212">
        <f t="shared" ref="G161:H161" si="76">SUM(G162:G167)</f>
        <v>987.50199999999995</v>
      </c>
      <c r="H161" s="213">
        <f t="shared" si="76"/>
        <v>987.50199999999995</v>
      </c>
    </row>
    <row r="162" spans="1:8" ht="16.5" customHeight="1" x14ac:dyDescent="0.3">
      <c r="A162" s="371"/>
      <c r="B162" s="374"/>
      <c r="C162" s="190" t="s">
        <v>247</v>
      </c>
      <c r="D162" s="384"/>
      <c r="E162" s="23">
        <v>0</v>
      </c>
      <c r="F162" s="23">
        <v>0</v>
      </c>
      <c r="G162" s="23">
        <v>0</v>
      </c>
      <c r="H162" s="201">
        <v>0</v>
      </c>
    </row>
    <row r="163" spans="1:8" ht="16.5" customHeight="1" x14ac:dyDescent="0.3">
      <c r="A163" s="371"/>
      <c r="B163" s="374"/>
      <c r="C163" s="190" t="s">
        <v>248</v>
      </c>
      <c r="D163" s="384"/>
      <c r="E163" s="23">
        <v>800</v>
      </c>
      <c r="F163" s="23">
        <v>800</v>
      </c>
      <c r="G163" s="23">
        <v>800</v>
      </c>
      <c r="H163" s="201">
        <v>800</v>
      </c>
    </row>
    <row r="164" spans="1:8" ht="16.5" customHeight="1" x14ac:dyDescent="0.3">
      <c r="A164" s="371"/>
      <c r="B164" s="374"/>
      <c r="C164" s="190" t="s">
        <v>249</v>
      </c>
      <c r="D164" s="384"/>
      <c r="E164" s="23">
        <f t="shared" ref="E164" si="77">E163*10/100</f>
        <v>80</v>
      </c>
      <c r="F164" s="23">
        <f t="shared" ref="F164" si="78">F163*10/100</f>
        <v>80</v>
      </c>
      <c r="G164" s="23">
        <v>187.50200000000001</v>
      </c>
      <c r="H164" s="201">
        <v>187.50200000000001</v>
      </c>
    </row>
    <row r="165" spans="1:8" ht="16.5" customHeight="1" x14ac:dyDescent="0.3">
      <c r="A165" s="371"/>
      <c r="B165" s="374"/>
      <c r="C165" s="190" t="s">
        <v>250</v>
      </c>
      <c r="D165" s="384"/>
      <c r="E165" s="23">
        <v>0</v>
      </c>
      <c r="F165" s="23">
        <v>0</v>
      </c>
      <c r="G165" s="23">
        <v>0</v>
      </c>
      <c r="H165" s="201">
        <v>0</v>
      </c>
    </row>
    <row r="166" spans="1:8" ht="16.5" customHeight="1" x14ac:dyDescent="0.3">
      <c r="A166" s="371"/>
      <c r="B166" s="374"/>
      <c r="C166" s="190" t="s">
        <v>251</v>
      </c>
      <c r="D166" s="384"/>
      <c r="E166" s="23">
        <v>0</v>
      </c>
      <c r="F166" s="23">
        <v>0</v>
      </c>
      <c r="G166" s="23">
        <v>0</v>
      </c>
      <c r="H166" s="201">
        <v>0</v>
      </c>
    </row>
    <row r="167" spans="1:8" ht="16.5" customHeight="1" thickBot="1" x14ac:dyDescent="0.35">
      <c r="A167" s="372"/>
      <c r="B167" s="375"/>
      <c r="C167" s="106" t="s">
        <v>252</v>
      </c>
      <c r="D167" s="385"/>
      <c r="E167" s="203">
        <v>0</v>
      </c>
      <c r="F167" s="203">
        <v>0</v>
      </c>
      <c r="G167" s="203">
        <v>0</v>
      </c>
      <c r="H167" s="204">
        <v>0</v>
      </c>
    </row>
    <row r="168" spans="1:8" ht="16.5" customHeight="1" x14ac:dyDescent="0.3">
      <c r="A168" s="376" t="s">
        <v>80</v>
      </c>
      <c r="B168" s="378" t="s">
        <v>51</v>
      </c>
      <c r="C168" s="122" t="s">
        <v>246</v>
      </c>
      <c r="D168" s="386" t="s">
        <v>258</v>
      </c>
      <c r="E168" s="197">
        <f t="shared" ref="E168" si="79">SUM(E169:E174)</f>
        <v>100</v>
      </c>
      <c r="F168" s="197">
        <f>SUM(F169:F174)</f>
        <v>100</v>
      </c>
      <c r="G168" s="197">
        <f t="shared" ref="G168:H168" si="80">SUM(G169:G174)</f>
        <v>100</v>
      </c>
      <c r="H168" s="210">
        <f t="shared" si="80"/>
        <v>100</v>
      </c>
    </row>
    <row r="169" spans="1:8" ht="16.5" customHeight="1" x14ac:dyDescent="0.3">
      <c r="A169" s="371"/>
      <c r="B169" s="374"/>
      <c r="C169" s="190" t="s">
        <v>247</v>
      </c>
      <c r="D169" s="384"/>
      <c r="E169" s="23">
        <v>0</v>
      </c>
      <c r="F169" s="23">
        <v>0</v>
      </c>
      <c r="G169" s="23">
        <v>0</v>
      </c>
      <c r="H169" s="201">
        <v>0</v>
      </c>
    </row>
    <row r="170" spans="1:8" ht="16.5" customHeight="1" x14ac:dyDescent="0.3">
      <c r="A170" s="371"/>
      <c r="B170" s="374"/>
      <c r="C170" s="190" t="s">
        <v>248</v>
      </c>
      <c r="D170" s="384"/>
      <c r="E170" s="23">
        <v>100</v>
      </c>
      <c r="F170" s="23">
        <v>100</v>
      </c>
      <c r="G170" s="23">
        <v>100</v>
      </c>
      <c r="H170" s="201">
        <v>100</v>
      </c>
    </row>
    <row r="171" spans="1:8" ht="16.5" customHeight="1" x14ac:dyDescent="0.3">
      <c r="A171" s="371"/>
      <c r="B171" s="374"/>
      <c r="C171" s="190" t="s">
        <v>249</v>
      </c>
      <c r="D171" s="384"/>
      <c r="E171" s="23">
        <v>0</v>
      </c>
      <c r="F171" s="23">
        <v>0</v>
      </c>
      <c r="G171" s="23">
        <v>0</v>
      </c>
      <c r="H171" s="201">
        <v>0</v>
      </c>
    </row>
    <row r="172" spans="1:8" ht="16.5" customHeight="1" x14ac:dyDescent="0.3">
      <c r="A172" s="371"/>
      <c r="B172" s="374"/>
      <c r="C172" s="190" t="s">
        <v>250</v>
      </c>
      <c r="D172" s="384"/>
      <c r="E172" s="23">
        <v>0</v>
      </c>
      <c r="F172" s="23">
        <v>0</v>
      </c>
      <c r="G172" s="23">
        <v>0</v>
      </c>
      <c r="H172" s="201">
        <v>0</v>
      </c>
    </row>
    <row r="173" spans="1:8" ht="16.5" customHeight="1" x14ac:dyDescent="0.3">
      <c r="A173" s="371"/>
      <c r="B173" s="374"/>
      <c r="C173" s="190" t="s">
        <v>251</v>
      </c>
      <c r="D173" s="384"/>
      <c r="E173" s="23">
        <v>0</v>
      </c>
      <c r="F173" s="23">
        <v>0</v>
      </c>
      <c r="G173" s="23">
        <v>0</v>
      </c>
      <c r="H173" s="201">
        <v>0</v>
      </c>
    </row>
    <row r="174" spans="1:8" ht="16.5" customHeight="1" thickBot="1" x14ac:dyDescent="0.35">
      <c r="A174" s="377"/>
      <c r="B174" s="379"/>
      <c r="C174" s="208" t="s">
        <v>252</v>
      </c>
      <c r="D174" s="409"/>
      <c r="E174" s="218">
        <v>0</v>
      </c>
      <c r="F174" s="218">
        <v>0</v>
      </c>
      <c r="G174" s="218">
        <v>0</v>
      </c>
      <c r="H174" s="219">
        <v>0</v>
      </c>
    </row>
    <row r="175" spans="1:8" ht="16.5" customHeight="1" x14ac:dyDescent="0.3">
      <c r="A175" s="370" t="s">
        <v>81</v>
      </c>
      <c r="B175" s="373" t="s">
        <v>55</v>
      </c>
      <c r="C175" s="105" t="s">
        <v>246</v>
      </c>
      <c r="D175" s="383" t="s">
        <v>259</v>
      </c>
      <c r="E175" s="212">
        <f t="shared" ref="E175" si="81">SUM(E176:E181)</f>
        <v>55218.7</v>
      </c>
      <c r="F175" s="212">
        <f>SUM(F176:F181)</f>
        <v>55218.7</v>
      </c>
      <c r="G175" s="212">
        <f t="shared" ref="G175:H175" si="82">SUM(G176:G181)</f>
        <v>55218.7</v>
      </c>
      <c r="H175" s="213">
        <f t="shared" si="82"/>
        <v>55218.7</v>
      </c>
    </row>
    <row r="176" spans="1:8" ht="16.5" customHeight="1" x14ac:dyDescent="0.3">
      <c r="A176" s="371"/>
      <c r="B176" s="374"/>
      <c r="C176" s="190" t="s">
        <v>247</v>
      </c>
      <c r="D176" s="384"/>
      <c r="E176" s="23">
        <v>0</v>
      </c>
      <c r="F176" s="23">
        <v>0</v>
      </c>
      <c r="G176" s="23">
        <v>0</v>
      </c>
      <c r="H176" s="201">
        <v>0</v>
      </c>
    </row>
    <row r="177" spans="1:8" ht="16.5" customHeight="1" x14ac:dyDescent="0.3">
      <c r="A177" s="371"/>
      <c r="B177" s="374"/>
      <c r="C177" s="190" t="s">
        <v>248</v>
      </c>
      <c r="D177" s="384"/>
      <c r="E177" s="23">
        <v>55218.7</v>
      </c>
      <c r="F177" s="23">
        <v>55218.7</v>
      </c>
      <c r="G177" s="23">
        <v>55218.7</v>
      </c>
      <c r="H177" s="201">
        <v>55218.7</v>
      </c>
    </row>
    <row r="178" spans="1:8" ht="16.5" customHeight="1" x14ac:dyDescent="0.3">
      <c r="A178" s="371"/>
      <c r="B178" s="374"/>
      <c r="C178" s="190" t="s">
        <v>249</v>
      </c>
      <c r="D178" s="384"/>
      <c r="E178" s="23">
        <v>0</v>
      </c>
      <c r="F178" s="23">
        <v>0</v>
      </c>
      <c r="G178" s="23">
        <v>0</v>
      </c>
      <c r="H178" s="201">
        <v>0</v>
      </c>
    </row>
    <row r="179" spans="1:8" ht="16.5" customHeight="1" x14ac:dyDescent="0.3">
      <c r="A179" s="371"/>
      <c r="B179" s="374"/>
      <c r="C179" s="190" t="s">
        <v>250</v>
      </c>
      <c r="D179" s="384"/>
      <c r="E179" s="23">
        <v>0</v>
      </c>
      <c r="F179" s="23">
        <v>0</v>
      </c>
      <c r="G179" s="23">
        <v>0</v>
      </c>
      <c r="H179" s="201">
        <v>0</v>
      </c>
    </row>
    <row r="180" spans="1:8" ht="16.5" customHeight="1" x14ac:dyDescent="0.3">
      <c r="A180" s="371"/>
      <c r="B180" s="374"/>
      <c r="C180" s="190" t="s">
        <v>251</v>
      </c>
      <c r="D180" s="384"/>
      <c r="E180" s="23">
        <v>0</v>
      </c>
      <c r="F180" s="23">
        <v>0</v>
      </c>
      <c r="G180" s="23">
        <v>0</v>
      </c>
      <c r="H180" s="201">
        <v>0</v>
      </c>
    </row>
    <row r="181" spans="1:8" ht="16.5" customHeight="1" thickBot="1" x14ac:dyDescent="0.35">
      <c r="A181" s="372"/>
      <c r="B181" s="375"/>
      <c r="C181" s="106" t="s">
        <v>252</v>
      </c>
      <c r="D181" s="385"/>
      <c r="E181" s="203">
        <v>0</v>
      </c>
      <c r="F181" s="203">
        <v>0</v>
      </c>
      <c r="G181" s="203">
        <v>0</v>
      </c>
      <c r="H181" s="204">
        <v>0</v>
      </c>
    </row>
    <row r="182" spans="1:8" ht="16.5" customHeight="1" x14ac:dyDescent="0.3">
      <c r="A182" s="376" t="s">
        <v>82</v>
      </c>
      <c r="B182" s="378" t="s">
        <v>332</v>
      </c>
      <c r="C182" s="122" t="s">
        <v>246</v>
      </c>
      <c r="D182" s="386" t="s">
        <v>253</v>
      </c>
      <c r="E182" s="197">
        <f t="shared" ref="E182" si="83">SUM(E183:E188)</f>
        <v>127.05</v>
      </c>
      <c r="F182" s="197">
        <f>SUM(F183:F188)</f>
        <v>0</v>
      </c>
      <c r="G182" s="197">
        <f t="shared" ref="G182:H182" si="84">SUM(G183:G188)</f>
        <v>0</v>
      </c>
      <c r="H182" s="210">
        <f t="shared" si="84"/>
        <v>0</v>
      </c>
    </row>
    <row r="183" spans="1:8" ht="16.5" customHeight="1" x14ac:dyDescent="0.3">
      <c r="A183" s="371"/>
      <c r="B183" s="374"/>
      <c r="C183" s="190" t="s">
        <v>247</v>
      </c>
      <c r="D183" s="384"/>
      <c r="E183" s="23">
        <v>0</v>
      </c>
      <c r="F183" s="23">
        <v>0</v>
      </c>
      <c r="G183" s="23">
        <v>0</v>
      </c>
      <c r="H183" s="201">
        <v>0</v>
      </c>
    </row>
    <row r="184" spans="1:8" ht="16.5" customHeight="1" x14ac:dyDescent="0.3">
      <c r="A184" s="371"/>
      <c r="B184" s="374"/>
      <c r="C184" s="190" t="s">
        <v>248</v>
      </c>
      <c r="D184" s="384"/>
      <c r="E184" s="23">
        <v>110</v>
      </c>
      <c r="F184" s="23">
        <v>0</v>
      </c>
      <c r="G184" s="23">
        <v>0</v>
      </c>
      <c r="H184" s="201">
        <v>0</v>
      </c>
    </row>
    <row r="185" spans="1:8" ht="16.5" customHeight="1" x14ac:dyDescent="0.3">
      <c r="A185" s="371"/>
      <c r="B185" s="374"/>
      <c r="C185" s="190" t="s">
        <v>249</v>
      </c>
      <c r="D185" s="384"/>
      <c r="E185" s="23">
        <f t="shared" ref="E185" si="85">E184*10/100</f>
        <v>11</v>
      </c>
      <c r="F185" s="23">
        <v>0</v>
      </c>
      <c r="G185" s="23">
        <v>0</v>
      </c>
      <c r="H185" s="201">
        <v>0</v>
      </c>
    </row>
    <row r="186" spans="1:8" ht="16.5" customHeight="1" x14ac:dyDescent="0.3">
      <c r="A186" s="371"/>
      <c r="B186" s="374"/>
      <c r="C186" s="190" t="s">
        <v>250</v>
      </c>
      <c r="D186" s="384"/>
      <c r="E186" s="23">
        <v>0</v>
      </c>
      <c r="F186" s="23">
        <v>0</v>
      </c>
      <c r="G186" s="23">
        <v>0</v>
      </c>
      <c r="H186" s="201">
        <v>0</v>
      </c>
    </row>
    <row r="187" spans="1:8" ht="16.5" customHeight="1" x14ac:dyDescent="0.3">
      <c r="A187" s="371"/>
      <c r="B187" s="374"/>
      <c r="C187" s="190" t="s">
        <v>251</v>
      </c>
      <c r="D187" s="384"/>
      <c r="E187" s="23">
        <v>0</v>
      </c>
      <c r="F187" s="23">
        <v>0</v>
      </c>
      <c r="G187" s="23">
        <v>0</v>
      </c>
      <c r="H187" s="201">
        <v>0</v>
      </c>
    </row>
    <row r="188" spans="1:8" ht="16.5" customHeight="1" thickBot="1" x14ac:dyDescent="0.35">
      <c r="A188" s="377"/>
      <c r="B188" s="379"/>
      <c r="C188" s="208" t="s">
        <v>252</v>
      </c>
      <c r="D188" s="409"/>
      <c r="E188" s="218">
        <f t="shared" ref="E188" si="86">(E184+E185)*5/100</f>
        <v>6.05</v>
      </c>
      <c r="F188" s="218">
        <v>0</v>
      </c>
      <c r="G188" s="218">
        <v>0</v>
      </c>
      <c r="H188" s="219">
        <v>0</v>
      </c>
    </row>
    <row r="189" spans="1:8" ht="16.5" customHeight="1" x14ac:dyDescent="0.3">
      <c r="A189" s="370" t="s">
        <v>335</v>
      </c>
      <c r="B189" s="373" t="s">
        <v>56</v>
      </c>
      <c r="C189" s="105" t="s">
        <v>246</v>
      </c>
      <c r="D189" s="383" t="s">
        <v>258</v>
      </c>
      <c r="E189" s="212">
        <f t="shared" ref="E189" si="87">SUM(E190:E195)</f>
        <v>900</v>
      </c>
      <c r="F189" s="212">
        <f>SUM(F190:F195)</f>
        <v>900</v>
      </c>
      <c r="G189" s="212">
        <f t="shared" ref="G189:H189" si="88">SUM(G190:G195)</f>
        <v>900</v>
      </c>
      <c r="H189" s="213">
        <f t="shared" si="88"/>
        <v>900</v>
      </c>
    </row>
    <row r="190" spans="1:8" ht="16.5" customHeight="1" x14ac:dyDescent="0.3">
      <c r="A190" s="371"/>
      <c r="B190" s="374"/>
      <c r="C190" s="190" t="s">
        <v>247</v>
      </c>
      <c r="D190" s="384"/>
      <c r="E190" s="23">
        <v>0</v>
      </c>
      <c r="F190" s="23">
        <v>0</v>
      </c>
      <c r="G190" s="23">
        <v>0</v>
      </c>
      <c r="H190" s="201">
        <v>0</v>
      </c>
    </row>
    <row r="191" spans="1:8" ht="16.5" customHeight="1" x14ac:dyDescent="0.3">
      <c r="A191" s="371"/>
      <c r="B191" s="374"/>
      <c r="C191" s="190" t="s">
        <v>248</v>
      </c>
      <c r="D191" s="384"/>
      <c r="E191" s="23">
        <v>900</v>
      </c>
      <c r="F191" s="23">
        <v>900</v>
      </c>
      <c r="G191" s="23">
        <v>900</v>
      </c>
      <c r="H191" s="201">
        <v>900</v>
      </c>
    </row>
    <row r="192" spans="1:8" ht="16.5" customHeight="1" x14ac:dyDescent="0.3">
      <c r="A192" s="371"/>
      <c r="B192" s="374"/>
      <c r="C192" s="190" t="s">
        <v>249</v>
      </c>
      <c r="D192" s="384"/>
      <c r="E192" s="23">
        <v>0</v>
      </c>
      <c r="F192" s="23">
        <v>0</v>
      </c>
      <c r="G192" s="23">
        <v>0</v>
      </c>
      <c r="H192" s="201">
        <v>0</v>
      </c>
    </row>
    <row r="193" spans="1:10" ht="16.5" customHeight="1" x14ac:dyDescent="0.3">
      <c r="A193" s="371"/>
      <c r="B193" s="374"/>
      <c r="C193" s="190" t="s">
        <v>250</v>
      </c>
      <c r="D193" s="384"/>
      <c r="E193" s="23">
        <v>0</v>
      </c>
      <c r="F193" s="23">
        <v>0</v>
      </c>
      <c r="G193" s="23">
        <v>0</v>
      </c>
      <c r="H193" s="201">
        <v>0</v>
      </c>
    </row>
    <row r="194" spans="1:10" ht="16.5" customHeight="1" x14ac:dyDescent="0.3">
      <c r="A194" s="371"/>
      <c r="B194" s="374"/>
      <c r="C194" s="190" t="s">
        <v>251</v>
      </c>
      <c r="D194" s="384"/>
      <c r="E194" s="23">
        <v>0</v>
      </c>
      <c r="F194" s="23">
        <v>0</v>
      </c>
      <c r="G194" s="23">
        <v>0</v>
      </c>
      <c r="H194" s="201">
        <v>0</v>
      </c>
    </row>
    <row r="195" spans="1:10" ht="16.5" customHeight="1" thickBot="1" x14ac:dyDescent="0.35">
      <c r="A195" s="372"/>
      <c r="B195" s="375"/>
      <c r="C195" s="106" t="s">
        <v>252</v>
      </c>
      <c r="D195" s="385"/>
      <c r="E195" s="203">
        <v>0</v>
      </c>
      <c r="F195" s="203">
        <v>0</v>
      </c>
      <c r="G195" s="203">
        <v>0</v>
      </c>
      <c r="H195" s="204">
        <v>0</v>
      </c>
    </row>
    <row r="196" spans="1:10" ht="16.5" customHeight="1" x14ac:dyDescent="0.3">
      <c r="A196" s="376" t="s">
        <v>83</v>
      </c>
      <c r="B196" s="378" t="s">
        <v>57</v>
      </c>
      <c r="C196" s="122" t="s">
        <v>246</v>
      </c>
      <c r="D196" s="386" t="s">
        <v>472</v>
      </c>
      <c r="E196" s="197">
        <f t="shared" ref="E196" si="89">SUM(E197:E202)</f>
        <v>110</v>
      </c>
      <c r="F196" s="197">
        <f>SUM(F197:F202)</f>
        <v>110</v>
      </c>
      <c r="G196" s="197">
        <f t="shared" ref="G196:H196" si="90">SUM(G197:G202)</f>
        <v>110</v>
      </c>
      <c r="H196" s="210">
        <f t="shared" si="90"/>
        <v>110</v>
      </c>
    </row>
    <row r="197" spans="1:10" ht="16.5" customHeight="1" x14ac:dyDescent="0.3">
      <c r="A197" s="371"/>
      <c r="B197" s="374"/>
      <c r="C197" s="190" t="s">
        <v>247</v>
      </c>
      <c r="D197" s="384"/>
      <c r="E197" s="23">
        <v>0</v>
      </c>
      <c r="F197" s="23">
        <v>0</v>
      </c>
      <c r="G197" s="23">
        <v>0</v>
      </c>
      <c r="H197" s="201">
        <v>0</v>
      </c>
    </row>
    <row r="198" spans="1:10" ht="16.5" customHeight="1" x14ac:dyDescent="0.3">
      <c r="A198" s="371"/>
      <c r="B198" s="374"/>
      <c r="C198" s="190" t="s">
        <v>248</v>
      </c>
      <c r="D198" s="384"/>
      <c r="E198" s="23">
        <v>110</v>
      </c>
      <c r="F198" s="23">
        <v>110</v>
      </c>
      <c r="G198" s="23">
        <v>110</v>
      </c>
      <c r="H198" s="201">
        <v>110</v>
      </c>
    </row>
    <row r="199" spans="1:10" ht="16.5" customHeight="1" x14ac:dyDescent="0.3">
      <c r="A199" s="371"/>
      <c r="B199" s="374"/>
      <c r="C199" s="190" t="s">
        <v>249</v>
      </c>
      <c r="D199" s="384"/>
      <c r="E199" s="23">
        <v>0</v>
      </c>
      <c r="F199" s="23">
        <v>0</v>
      </c>
      <c r="G199" s="23">
        <v>0</v>
      </c>
      <c r="H199" s="201">
        <v>0</v>
      </c>
      <c r="J199" s="28" t="s">
        <v>260</v>
      </c>
    </row>
    <row r="200" spans="1:10" ht="16.5" customHeight="1" x14ac:dyDescent="0.3">
      <c r="A200" s="371"/>
      <c r="B200" s="374"/>
      <c r="C200" s="190" t="s">
        <v>250</v>
      </c>
      <c r="D200" s="384"/>
      <c r="E200" s="23">
        <v>0</v>
      </c>
      <c r="F200" s="23">
        <v>0</v>
      </c>
      <c r="G200" s="23">
        <v>0</v>
      </c>
      <c r="H200" s="201">
        <v>0</v>
      </c>
    </row>
    <row r="201" spans="1:10" ht="16.5" customHeight="1" x14ac:dyDescent="0.3">
      <c r="A201" s="371"/>
      <c r="B201" s="374"/>
      <c r="C201" s="190" t="s">
        <v>251</v>
      </c>
      <c r="D201" s="384"/>
      <c r="E201" s="23">
        <v>0</v>
      </c>
      <c r="F201" s="23">
        <v>0</v>
      </c>
      <c r="G201" s="23">
        <v>0</v>
      </c>
      <c r="H201" s="201">
        <v>0</v>
      </c>
    </row>
    <row r="202" spans="1:10" ht="16.5" customHeight="1" thickBot="1" x14ac:dyDescent="0.35">
      <c r="A202" s="377"/>
      <c r="B202" s="379"/>
      <c r="C202" s="208" t="s">
        <v>252</v>
      </c>
      <c r="D202" s="409"/>
      <c r="E202" s="218">
        <v>0</v>
      </c>
      <c r="F202" s="218">
        <v>0</v>
      </c>
      <c r="G202" s="218">
        <v>0</v>
      </c>
      <c r="H202" s="219">
        <v>0</v>
      </c>
    </row>
    <row r="203" spans="1:10" ht="16.5" customHeight="1" x14ac:dyDescent="0.3">
      <c r="A203" s="370" t="s">
        <v>340</v>
      </c>
      <c r="B203" s="373" t="s">
        <v>110</v>
      </c>
      <c r="C203" s="105" t="s">
        <v>246</v>
      </c>
      <c r="D203" s="383" t="s">
        <v>258</v>
      </c>
      <c r="E203" s="212">
        <f t="shared" ref="E203" si="91">SUM(E204:E209)</f>
        <v>700</v>
      </c>
      <c r="F203" s="212">
        <f>SUM(F204:F209)</f>
        <v>700</v>
      </c>
      <c r="G203" s="212">
        <f t="shared" ref="G203:H203" si="92">SUM(G204:G209)</f>
        <v>700</v>
      </c>
      <c r="H203" s="213">
        <f t="shared" si="92"/>
        <v>700</v>
      </c>
    </row>
    <row r="204" spans="1:10" ht="16.5" customHeight="1" x14ac:dyDescent="0.3">
      <c r="A204" s="371"/>
      <c r="B204" s="374"/>
      <c r="C204" s="190" t="s">
        <v>247</v>
      </c>
      <c r="D204" s="384"/>
      <c r="E204" s="23">
        <v>0</v>
      </c>
      <c r="F204" s="23">
        <v>0</v>
      </c>
      <c r="G204" s="23">
        <v>0</v>
      </c>
      <c r="H204" s="201">
        <v>0</v>
      </c>
    </row>
    <row r="205" spans="1:10" ht="16.5" customHeight="1" x14ac:dyDescent="0.3">
      <c r="A205" s="371"/>
      <c r="B205" s="374"/>
      <c r="C205" s="190" t="s">
        <v>248</v>
      </c>
      <c r="D205" s="384"/>
      <c r="E205" s="23">
        <v>700</v>
      </c>
      <c r="F205" s="23">
        <v>700</v>
      </c>
      <c r="G205" s="23">
        <v>700</v>
      </c>
      <c r="H205" s="201">
        <v>700</v>
      </c>
    </row>
    <row r="206" spans="1:10" ht="16.5" customHeight="1" x14ac:dyDescent="0.3">
      <c r="A206" s="371"/>
      <c r="B206" s="374"/>
      <c r="C206" s="190" t="s">
        <v>249</v>
      </c>
      <c r="D206" s="384"/>
      <c r="E206" s="23">
        <v>0</v>
      </c>
      <c r="F206" s="23">
        <v>0</v>
      </c>
      <c r="G206" s="23">
        <v>0</v>
      </c>
      <c r="H206" s="201">
        <v>0</v>
      </c>
    </row>
    <row r="207" spans="1:10" ht="16.5" customHeight="1" x14ac:dyDescent="0.3">
      <c r="A207" s="371"/>
      <c r="B207" s="374"/>
      <c r="C207" s="190" t="s">
        <v>250</v>
      </c>
      <c r="D207" s="384"/>
      <c r="E207" s="23">
        <v>0</v>
      </c>
      <c r="F207" s="23">
        <v>0</v>
      </c>
      <c r="G207" s="23">
        <v>0</v>
      </c>
      <c r="H207" s="201">
        <v>0</v>
      </c>
    </row>
    <row r="208" spans="1:10" ht="16.5" customHeight="1" x14ac:dyDescent="0.3">
      <c r="A208" s="371"/>
      <c r="B208" s="374"/>
      <c r="C208" s="190" t="s">
        <v>251</v>
      </c>
      <c r="D208" s="384"/>
      <c r="E208" s="23">
        <v>0</v>
      </c>
      <c r="F208" s="23">
        <v>0</v>
      </c>
      <c r="G208" s="23">
        <v>0</v>
      </c>
      <c r="H208" s="201">
        <v>0</v>
      </c>
    </row>
    <row r="209" spans="1:8" ht="16.5" customHeight="1" thickBot="1" x14ac:dyDescent="0.35">
      <c r="A209" s="372"/>
      <c r="B209" s="375"/>
      <c r="C209" s="106" t="s">
        <v>252</v>
      </c>
      <c r="D209" s="385"/>
      <c r="E209" s="203">
        <v>0</v>
      </c>
      <c r="F209" s="203">
        <v>0</v>
      </c>
      <c r="G209" s="203">
        <v>0</v>
      </c>
      <c r="H209" s="204">
        <v>0</v>
      </c>
    </row>
    <row r="210" spans="1:8" ht="16.5" customHeight="1" x14ac:dyDescent="0.3">
      <c r="A210" s="376" t="s">
        <v>84</v>
      </c>
      <c r="B210" s="378" t="s">
        <v>93</v>
      </c>
      <c r="C210" s="122" t="s">
        <v>246</v>
      </c>
      <c r="D210" s="386" t="s">
        <v>253</v>
      </c>
      <c r="E210" s="197">
        <f t="shared" ref="E210" si="93">SUM(E211:E216)</f>
        <v>430</v>
      </c>
      <c r="F210" s="197">
        <f>SUM(F211:F216)</f>
        <v>317.91892000000001</v>
      </c>
      <c r="G210" s="197">
        <f t="shared" ref="G210:H210" si="94">SUM(G211:G216)</f>
        <v>317.91863000000001</v>
      </c>
      <c r="H210" s="210">
        <f t="shared" si="94"/>
        <v>317.91863000000001</v>
      </c>
    </row>
    <row r="211" spans="1:8" ht="16.5" customHeight="1" x14ac:dyDescent="0.3">
      <c r="A211" s="371"/>
      <c r="B211" s="374"/>
      <c r="C211" s="190" t="s">
        <v>247</v>
      </c>
      <c r="D211" s="384"/>
      <c r="E211" s="23">
        <v>0</v>
      </c>
      <c r="F211" s="23">
        <v>0</v>
      </c>
      <c r="G211" s="23">
        <v>0</v>
      </c>
      <c r="H211" s="201">
        <v>0</v>
      </c>
    </row>
    <row r="212" spans="1:8" ht="16.5" customHeight="1" x14ac:dyDescent="0.3">
      <c r="A212" s="371"/>
      <c r="B212" s="374"/>
      <c r="C212" s="190" t="s">
        <v>248</v>
      </c>
      <c r="D212" s="384"/>
      <c r="E212" s="23">
        <v>430</v>
      </c>
      <c r="F212" s="23">
        <v>317.91892000000001</v>
      </c>
      <c r="G212" s="23">
        <v>317.91863000000001</v>
      </c>
      <c r="H212" s="201">
        <v>317.91863000000001</v>
      </c>
    </row>
    <row r="213" spans="1:8" ht="16.5" customHeight="1" x14ac:dyDescent="0.3">
      <c r="A213" s="371"/>
      <c r="B213" s="374"/>
      <c r="C213" s="190" t="s">
        <v>249</v>
      </c>
      <c r="D213" s="384"/>
      <c r="E213" s="23">
        <v>0</v>
      </c>
      <c r="F213" s="23">
        <v>0</v>
      </c>
      <c r="G213" s="23">
        <v>0</v>
      </c>
      <c r="H213" s="201">
        <v>0</v>
      </c>
    </row>
    <row r="214" spans="1:8" ht="16.5" customHeight="1" x14ac:dyDescent="0.3">
      <c r="A214" s="371"/>
      <c r="B214" s="374"/>
      <c r="C214" s="190" t="s">
        <v>250</v>
      </c>
      <c r="D214" s="384"/>
      <c r="E214" s="23">
        <v>0</v>
      </c>
      <c r="F214" s="23">
        <v>0</v>
      </c>
      <c r="G214" s="23">
        <v>0</v>
      </c>
      <c r="H214" s="201">
        <v>0</v>
      </c>
    </row>
    <row r="215" spans="1:8" ht="16.5" customHeight="1" x14ac:dyDescent="0.3">
      <c r="A215" s="371"/>
      <c r="B215" s="374"/>
      <c r="C215" s="190" t="s">
        <v>251</v>
      </c>
      <c r="D215" s="384"/>
      <c r="E215" s="23">
        <v>0</v>
      </c>
      <c r="F215" s="23">
        <v>0</v>
      </c>
      <c r="G215" s="23">
        <v>0</v>
      </c>
      <c r="H215" s="201">
        <v>0</v>
      </c>
    </row>
    <row r="216" spans="1:8" ht="16.5" customHeight="1" thickBot="1" x14ac:dyDescent="0.35">
      <c r="A216" s="377"/>
      <c r="B216" s="379"/>
      <c r="C216" s="208" t="s">
        <v>252</v>
      </c>
      <c r="D216" s="409"/>
      <c r="E216" s="218">
        <v>0</v>
      </c>
      <c r="F216" s="218">
        <v>0</v>
      </c>
      <c r="G216" s="218">
        <v>0</v>
      </c>
      <c r="H216" s="219">
        <v>0</v>
      </c>
    </row>
    <row r="217" spans="1:8" ht="16.5" customHeight="1" x14ac:dyDescent="0.3">
      <c r="A217" s="370" t="s">
        <v>86</v>
      </c>
      <c r="B217" s="373" t="s">
        <v>345</v>
      </c>
      <c r="C217" s="105" t="s">
        <v>246</v>
      </c>
      <c r="D217" s="380" t="s">
        <v>256</v>
      </c>
      <c r="E217" s="212">
        <f t="shared" ref="E217" si="95">SUM(E218:E223)</f>
        <v>0</v>
      </c>
      <c r="F217" s="212">
        <f>SUM(F218:F223)</f>
        <v>100</v>
      </c>
      <c r="G217" s="212">
        <f t="shared" ref="G217:H217" si="96">SUM(G218:G223)</f>
        <v>100</v>
      </c>
      <c r="H217" s="213">
        <f t="shared" si="96"/>
        <v>100</v>
      </c>
    </row>
    <row r="218" spans="1:8" ht="16.5" customHeight="1" x14ac:dyDescent="0.3">
      <c r="A218" s="371"/>
      <c r="B218" s="374"/>
      <c r="C218" s="190" t="s">
        <v>247</v>
      </c>
      <c r="D218" s="381"/>
      <c r="E218" s="23">
        <v>0</v>
      </c>
      <c r="F218" s="23">
        <v>0</v>
      </c>
      <c r="G218" s="23">
        <v>0</v>
      </c>
      <c r="H218" s="201">
        <v>0</v>
      </c>
    </row>
    <row r="219" spans="1:8" ht="16.5" customHeight="1" x14ac:dyDescent="0.3">
      <c r="A219" s="371"/>
      <c r="B219" s="374"/>
      <c r="C219" s="190" t="s">
        <v>248</v>
      </c>
      <c r="D219" s="381"/>
      <c r="E219" s="23">
        <v>0</v>
      </c>
      <c r="F219" s="23">
        <v>100</v>
      </c>
      <c r="G219" s="23">
        <v>100</v>
      </c>
      <c r="H219" s="201">
        <v>100</v>
      </c>
    </row>
    <row r="220" spans="1:8" ht="16.5" customHeight="1" x14ac:dyDescent="0.3">
      <c r="A220" s="371"/>
      <c r="B220" s="374"/>
      <c r="C220" s="190" t="s">
        <v>249</v>
      </c>
      <c r="D220" s="381"/>
      <c r="E220" s="23">
        <v>0</v>
      </c>
      <c r="F220" s="23">
        <v>0</v>
      </c>
      <c r="G220" s="23">
        <v>0</v>
      </c>
      <c r="H220" s="201">
        <v>0</v>
      </c>
    </row>
    <row r="221" spans="1:8" ht="16.5" customHeight="1" x14ac:dyDescent="0.3">
      <c r="A221" s="371"/>
      <c r="B221" s="374"/>
      <c r="C221" s="190" t="s">
        <v>250</v>
      </c>
      <c r="D221" s="381"/>
      <c r="E221" s="23">
        <v>0</v>
      </c>
      <c r="F221" s="23">
        <v>0</v>
      </c>
      <c r="G221" s="23">
        <v>0</v>
      </c>
      <c r="H221" s="201">
        <v>0</v>
      </c>
    </row>
    <row r="222" spans="1:8" ht="16.5" customHeight="1" x14ac:dyDescent="0.3">
      <c r="A222" s="371"/>
      <c r="B222" s="374"/>
      <c r="C222" s="190" t="s">
        <v>251</v>
      </c>
      <c r="D222" s="381"/>
      <c r="E222" s="23">
        <v>0</v>
      </c>
      <c r="F222" s="23">
        <v>0</v>
      </c>
      <c r="G222" s="23">
        <v>0</v>
      </c>
      <c r="H222" s="201">
        <v>0</v>
      </c>
    </row>
    <row r="223" spans="1:8" ht="16.5" customHeight="1" thickBot="1" x14ac:dyDescent="0.35">
      <c r="A223" s="372"/>
      <c r="B223" s="375"/>
      <c r="C223" s="106" t="s">
        <v>252</v>
      </c>
      <c r="D223" s="382"/>
      <c r="E223" s="203">
        <v>0</v>
      </c>
      <c r="F223" s="203">
        <v>0</v>
      </c>
      <c r="G223" s="203">
        <v>0</v>
      </c>
      <c r="H223" s="204">
        <v>0</v>
      </c>
    </row>
    <row r="224" spans="1:8" ht="16.5" customHeight="1" x14ac:dyDescent="0.3">
      <c r="A224" s="370" t="s">
        <v>348</v>
      </c>
      <c r="B224" s="373" t="s">
        <v>349</v>
      </c>
      <c r="C224" s="226" t="s">
        <v>246</v>
      </c>
      <c r="D224" s="380" t="s">
        <v>256</v>
      </c>
      <c r="E224" s="212">
        <f t="shared" ref="E224" si="97">SUM(E225:E230)</f>
        <v>0</v>
      </c>
      <c r="F224" s="212">
        <v>0</v>
      </c>
      <c r="G224" s="212">
        <v>0</v>
      </c>
      <c r="H224" s="213">
        <v>0</v>
      </c>
    </row>
    <row r="225" spans="1:8" ht="16.5" customHeight="1" x14ac:dyDescent="0.3">
      <c r="A225" s="371"/>
      <c r="B225" s="374"/>
      <c r="C225" s="227" t="s">
        <v>247</v>
      </c>
      <c r="D225" s="381"/>
      <c r="E225" s="23">
        <v>0</v>
      </c>
      <c r="F225" s="23">
        <v>0</v>
      </c>
      <c r="G225" s="23">
        <v>0</v>
      </c>
      <c r="H225" s="201">
        <v>0</v>
      </c>
    </row>
    <row r="226" spans="1:8" ht="16.5" customHeight="1" x14ac:dyDescent="0.3">
      <c r="A226" s="371"/>
      <c r="B226" s="374"/>
      <c r="C226" s="227" t="s">
        <v>248</v>
      </c>
      <c r="D226" s="381"/>
      <c r="E226" s="23">
        <v>0</v>
      </c>
      <c r="F226" s="23">
        <v>0</v>
      </c>
      <c r="G226" s="23">
        <v>0</v>
      </c>
      <c r="H226" s="201">
        <v>0</v>
      </c>
    </row>
    <row r="227" spans="1:8" ht="16.5" customHeight="1" x14ac:dyDescent="0.3">
      <c r="A227" s="371"/>
      <c r="B227" s="374"/>
      <c r="C227" s="227" t="s">
        <v>249</v>
      </c>
      <c r="D227" s="381"/>
      <c r="E227" s="23">
        <v>0</v>
      </c>
      <c r="F227" s="23">
        <v>0</v>
      </c>
      <c r="G227" s="23">
        <v>0</v>
      </c>
      <c r="H227" s="201">
        <v>0</v>
      </c>
    </row>
    <row r="228" spans="1:8" ht="16.5" customHeight="1" x14ac:dyDescent="0.3">
      <c r="A228" s="371"/>
      <c r="B228" s="374"/>
      <c r="C228" s="227" t="s">
        <v>250</v>
      </c>
      <c r="D228" s="381"/>
      <c r="E228" s="23">
        <v>0</v>
      </c>
      <c r="F228" s="23">
        <v>0</v>
      </c>
      <c r="G228" s="23">
        <v>0</v>
      </c>
      <c r="H228" s="201">
        <v>0</v>
      </c>
    </row>
    <row r="229" spans="1:8" ht="16.5" customHeight="1" x14ac:dyDescent="0.3">
      <c r="A229" s="371"/>
      <c r="B229" s="374"/>
      <c r="C229" s="227" t="s">
        <v>251</v>
      </c>
      <c r="D229" s="381"/>
      <c r="E229" s="23">
        <v>0</v>
      </c>
      <c r="F229" s="23">
        <v>0</v>
      </c>
      <c r="G229" s="23">
        <v>0</v>
      </c>
      <c r="H229" s="201">
        <v>0</v>
      </c>
    </row>
    <row r="230" spans="1:8" ht="16.5" customHeight="1" thickBot="1" x14ac:dyDescent="0.35">
      <c r="A230" s="372"/>
      <c r="B230" s="375"/>
      <c r="C230" s="228" t="s">
        <v>252</v>
      </c>
      <c r="D230" s="382"/>
      <c r="E230" s="203">
        <v>0</v>
      </c>
      <c r="F230" s="203">
        <v>0</v>
      </c>
      <c r="G230" s="203">
        <v>0</v>
      </c>
      <c r="H230" s="204">
        <v>0</v>
      </c>
    </row>
  </sheetData>
  <mergeCells count="101">
    <mergeCell ref="A224:A230"/>
    <mergeCell ref="B224:B230"/>
    <mergeCell ref="D224:D230"/>
    <mergeCell ref="D154:D160"/>
    <mergeCell ref="D161:D167"/>
    <mergeCell ref="D168:D174"/>
    <mergeCell ref="D175:D181"/>
    <mergeCell ref="D182:D188"/>
    <mergeCell ref="D189:D195"/>
    <mergeCell ref="D196:D202"/>
    <mergeCell ref="D203:D209"/>
    <mergeCell ref="D210:D216"/>
    <mergeCell ref="A168:A174"/>
    <mergeCell ref="B168:B174"/>
    <mergeCell ref="A175:A181"/>
    <mergeCell ref="B175:B181"/>
    <mergeCell ref="A189:A195"/>
    <mergeCell ref="B189:B195"/>
    <mergeCell ref="A161:A167"/>
    <mergeCell ref="B161:B167"/>
    <mergeCell ref="A182:A188"/>
    <mergeCell ref="B182:B188"/>
    <mergeCell ref="A196:A202"/>
    <mergeCell ref="B196:B202"/>
    <mergeCell ref="D84:D90"/>
    <mergeCell ref="D91:D97"/>
    <mergeCell ref="D98:D104"/>
    <mergeCell ref="D105:D111"/>
    <mergeCell ref="D112:D118"/>
    <mergeCell ref="D119:D125"/>
    <mergeCell ref="D126:D132"/>
    <mergeCell ref="D133:D139"/>
    <mergeCell ref="D140:D146"/>
    <mergeCell ref="A21:A27"/>
    <mergeCell ref="D28:D34"/>
    <mergeCell ref="D35:D41"/>
    <mergeCell ref="D42:D48"/>
    <mergeCell ref="D49:D55"/>
    <mergeCell ref="D56:D62"/>
    <mergeCell ref="D63:D69"/>
    <mergeCell ref="D70:D76"/>
    <mergeCell ref="D77:D83"/>
    <mergeCell ref="A2:H2"/>
    <mergeCell ref="A4:A5"/>
    <mergeCell ref="B4:B5"/>
    <mergeCell ref="C4:C5"/>
    <mergeCell ref="E4:H4"/>
    <mergeCell ref="A7:A13"/>
    <mergeCell ref="B7:B13"/>
    <mergeCell ref="A14:A20"/>
    <mergeCell ref="D14:D20"/>
    <mergeCell ref="A140:A146"/>
    <mergeCell ref="B140:B146"/>
    <mergeCell ref="D21:D27"/>
    <mergeCell ref="D7:D13"/>
    <mergeCell ref="A70:A76"/>
    <mergeCell ref="B70:B76"/>
    <mergeCell ref="A35:A41"/>
    <mergeCell ref="B35:B41"/>
    <mergeCell ref="A98:A104"/>
    <mergeCell ref="B98:B104"/>
    <mergeCell ref="A105:A111"/>
    <mergeCell ref="B105:B111"/>
    <mergeCell ref="B14:B20"/>
    <mergeCell ref="A28:A34"/>
    <mergeCell ref="B21:B27"/>
    <mergeCell ref="B28:B34"/>
    <mergeCell ref="A42:A48"/>
    <mergeCell ref="B42:B48"/>
    <mergeCell ref="A49:A55"/>
    <mergeCell ref="B49:B55"/>
    <mergeCell ref="A56:A62"/>
    <mergeCell ref="A63:A69"/>
    <mergeCell ref="B56:B62"/>
    <mergeCell ref="B63:B69"/>
    <mergeCell ref="A119:A125"/>
    <mergeCell ref="B119:B125"/>
    <mergeCell ref="A126:A132"/>
    <mergeCell ref="B126:B132"/>
    <mergeCell ref="A133:A139"/>
    <mergeCell ref="B133:B139"/>
    <mergeCell ref="A112:A118"/>
    <mergeCell ref="B112:B118"/>
    <mergeCell ref="A77:A83"/>
    <mergeCell ref="B77:B83"/>
    <mergeCell ref="A84:A90"/>
    <mergeCell ref="B84:B90"/>
    <mergeCell ref="A91:A97"/>
    <mergeCell ref="B91:B97"/>
    <mergeCell ref="A203:A209"/>
    <mergeCell ref="B203:B209"/>
    <mergeCell ref="A210:A216"/>
    <mergeCell ref="B210:B216"/>
    <mergeCell ref="A217:A223"/>
    <mergeCell ref="B217:B223"/>
    <mergeCell ref="D217:D223"/>
    <mergeCell ref="A147:A153"/>
    <mergeCell ref="B147:B153"/>
    <mergeCell ref="A154:A160"/>
    <mergeCell ref="B154:B160"/>
    <mergeCell ref="D147:D153"/>
  </mergeCells>
  <pageMargins left="0.78740157480314965" right="0.39370078740157483" top="0.39370078740157483" bottom="0.39370078740157483" header="0" footer="0"/>
  <pageSetup paperSize="9" scale="73" fitToHeight="0" orientation="landscape" r:id="rId1"/>
  <rowBreaks count="5" manualBreakCount="5">
    <brk id="41" max="7" man="1"/>
    <brk id="83" max="7" man="1"/>
    <brk id="125" max="7" man="1"/>
    <brk id="167" max="7" man="1"/>
    <brk id="209"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G8" sqref="G8"/>
    </sheetView>
  </sheetViews>
  <sheetFormatPr defaultRowHeight="13" x14ac:dyDescent="0.3"/>
  <cols>
    <col min="1" max="1" width="4.81640625" style="31" customWidth="1"/>
    <col min="2" max="2" width="47.7265625" style="31" customWidth="1"/>
    <col min="3" max="3" width="6.7265625" style="31" customWidth="1"/>
    <col min="4" max="4" width="14.81640625" style="31" hidden="1" customWidth="1"/>
    <col min="5" max="5" width="6.26953125" style="31" customWidth="1"/>
    <col min="6" max="6" width="6" style="31" customWidth="1"/>
    <col min="7" max="7" width="15.1796875" style="114" customWidth="1"/>
    <col min="8" max="256" width="9.1796875" style="31"/>
    <col min="257" max="257" width="4.81640625" style="31" customWidth="1"/>
    <col min="258" max="258" width="47.7265625" style="31" customWidth="1"/>
    <col min="259" max="259" width="6.7265625" style="31" customWidth="1"/>
    <col min="260" max="260" width="0" style="31" hidden="1" customWidth="1"/>
    <col min="261" max="261" width="6.26953125" style="31" customWidth="1"/>
    <col min="262" max="262" width="6" style="31" customWidth="1"/>
    <col min="263" max="263" width="15.1796875" style="31" customWidth="1"/>
    <col min="264" max="512" width="9.1796875" style="31"/>
    <col min="513" max="513" width="4.81640625" style="31" customWidth="1"/>
    <col min="514" max="514" width="47.7265625" style="31" customWidth="1"/>
    <col min="515" max="515" width="6.7265625" style="31" customWidth="1"/>
    <col min="516" max="516" width="0" style="31" hidden="1" customWidth="1"/>
    <col min="517" max="517" width="6.26953125" style="31" customWidth="1"/>
    <col min="518" max="518" width="6" style="31" customWidth="1"/>
    <col min="519" max="519" width="15.1796875" style="31" customWidth="1"/>
    <col min="520" max="768" width="9.1796875" style="31"/>
    <col min="769" max="769" width="4.81640625" style="31" customWidth="1"/>
    <col min="770" max="770" width="47.7265625" style="31" customWidth="1"/>
    <col min="771" max="771" width="6.7265625" style="31" customWidth="1"/>
    <col min="772" max="772" width="0" style="31" hidden="1" customWidth="1"/>
    <col min="773" max="773" width="6.26953125" style="31" customWidth="1"/>
    <col min="774" max="774" width="6" style="31" customWidth="1"/>
    <col min="775" max="775" width="15.1796875" style="31" customWidth="1"/>
    <col min="776" max="1024" width="9.1796875" style="31"/>
    <col min="1025" max="1025" width="4.81640625" style="31" customWidth="1"/>
    <col min="1026" max="1026" width="47.7265625" style="31" customWidth="1"/>
    <col min="1027" max="1027" width="6.7265625" style="31" customWidth="1"/>
    <col min="1028" max="1028" width="0" style="31" hidden="1" customWidth="1"/>
    <col min="1029" max="1029" width="6.26953125" style="31" customWidth="1"/>
    <col min="1030" max="1030" width="6" style="31" customWidth="1"/>
    <col min="1031" max="1031" width="15.1796875" style="31" customWidth="1"/>
    <col min="1032" max="1280" width="9.1796875" style="31"/>
    <col min="1281" max="1281" width="4.81640625" style="31" customWidth="1"/>
    <col min="1282" max="1282" width="47.7265625" style="31" customWidth="1"/>
    <col min="1283" max="1283" width="6.7265625" style="31" customWidth="1"/>
    <col min="1284" max="1284" width="0" style="31" hidden="1" customWidth="1"/>
    <col min="1285" max="1285" width="6.26953125" style="31" customWidth="1"/>
    <col min="1286" max="1286" width="6" style="31" customWidth="1"/>
    <col min="1287" max="1287" width="15.1796875" style="31" customWidth="1"/>
    <col min="1288" max="1536" width="9.1796875" style="31"/>
    <col min="1537" max="1537" width="4.81640625" style="31" customWidth="1"/>
    <col min="1538" max="1538" width="47.7265625" style="31" customWidth="1"/>
    <col min="1539" max="1539" width="6.7265625" style="31" customWidth="1"/>
    <col min="1540" max="1540" width="0" style="31" hidden="1" customWidth="1"/>
    <col min="1541" max="1541" width="6.26953125" style="31" customWidth="1"/>
    <col min="1542" max="1542" width="6" style="31" customWidth="1"/>
    <col min="1543" max="1543" width="15.1796875" style="31" customWidth="1"/>
    <col min="1544" max="1792" width="9.1796875" style="31"/>
    <col min="1793" max="1793" width="4.81640625" style="31" customWidth="1"/>
    <col min="1794" max="1794" width="47.7265625" style="31" customWidth="1"/>
    <col min="1795" max="1795" width="6.7265625" style="31" customWidth="1"/>
    <col min="1796" max="1796" width="0" style="31" hidden="1" customWidth="1"/>
    <col min="1797" max="1797" width="6.26953125" style="31" customWidth="1"/>
    <col min="1798" max="1798" width="6" style="31" customWidth="1"/>
    <col min="1799" max="1799" width="15.1796875" style="31" customWidth="1"/>
    <col min="1800" max="2048" width="9.1796875" style="31"/>
    <col min="2049" max="2049" width="4.81640625" style="31" customWidth="1"/>
    <col min="2050" max="2050" width="47.7265625" style="31" customWidth="1"/>
    <col min="2051" max="2051" width="6.7265625" style="31" customWidth="1"/>
    <col min="2052" max="2052" width="0" style="31" hidden="1" customWidth="1"/>
    <col min="2053" max="2053" width="6.26953125" style="31" customWidth="1"/>
    <col min="2054" max="2054" width="6" style="31" customWidth="1"/>
    <col min="2055" max="2055" width="15.1796875" style="31" customWidth="1"/>
    <col min="2056" max="2304" width="9.1796875" style="31"/>
    <col min="2305" max="2305" width="4.81640625" style="31" customWidth="1"/>
    <col min="2306" max="2306" width="47.7265625" style="31" customWidth="1"/>
    <col min="2307" max="2307" width="6.7265625" style="31" customWidth="1"/>
    <col min="2308" max="2308" width="0" style="31" hidden="1" customWidth="1"/>
    <col min="2309" max="2309" width="6.26953125" style="31" customWidth="1"/>
    <col min="2310" max="2310" width="6" style="31" customWidth="1"/>
    <col min="2311" max="2311" width="15.1796875" style="31" customWidth="1"/>
    <col min="2312" max="2560" width="9.1796875" style="31"/>
    <col min="2561" max="2561" width="4.81640625" style="31" customWidth="1"/>
    <col min="2562" max="2562" width="47.7265625" style="31" customWidth="1"/>
    <col min="2563" max="2563" width="6.7265625" style="31" customWidth="1"/>
    <col min="2564" max="2564" width="0" style="31" hidden="1" customWidth="1"/>
    <col min="2565" max="2565" width="6.26953125" style="31" customWidth="1"/>
    <col min="2566" max="2566" width="6" style="31" customWidth="1"/>
    <col min="2567" max="2567" width="15.1796875" style="31" customWidth="1"/>
    <col min="2568" max="2816" width="9.1796875" style="31"/>
    <col min="2817" max="2817" width="4.81640625" style="31" customWidth="1"/>
    <col min="2818" max="2818" width="47.7265625" style="31" customWidth="1"/>
    <col min="2819" max="2819" width="6.7265625" style="31" customWidth="1"/>
    <col min="2820" max="2820" width="0" style="31" hidden="1" customWidth="1"/>
    <col min="2821" max="2821" width="6.26953125" style="31" customWidth="1"/>
    <col min="2822" max="2822" width="6" style="31" customWidth="1"/>
    <col min="2823" max="2823" width="15.1796875" style="31" customWidth="1"/>
    <col min="2824" max="3072" width="9.1796875" style="31"/>
    <col min="3073" max="3073" width="4.81640625" style="31" customWidth="1"/>
    <col min="3074" max="3074" width="47.7265625" style="31" customWidth="1"/>
    <col min="3075" max="3075" width="6.7265625" style="31" customWidth="1"/>
    <col min="3076" max="3076" width="0" style="31" hidden="1" customWidth="1"/>
    <col min="3077" max="3077" width="6.26953125" style="31" customWidth="1"/>
    <col min="3078" max="3078" width="6" style="31" customWidth="1"/>
    <col min="3079" max="3079" width="15.1796875" style="31" customWidth="1"/>
    <col min="3080" max="3328" width="9.1796875" style="31"/>
    <col min="3329" max="3329" width="4.81640625" style="31" customWidth="1"/>
    <col min="3330" max="3330" width="47.7265625" style="31" customWidth="1"/>
    <col min="3331" max="3331" width="6.7265625" style="31" customWidth="1"/>
    <col min="3332" max="3332" width="0" style="31" hidden="1" customWidth="1"/>
    <col min="3333" max="3333" width="6.26953125" style="31" customWidth="1"/>
    <col min="3334" max="3334" width="6" style="31" customWidth="1"/>
    <col min="3335" max="3335" width="15.1796875" style="31" customWidth="1"/>
    <col min="3336" max="3584" width="9.1796875" style="31"/>
    <col min="3585" max="3585" width="4.81640625" style="31" customWidth="1"/>
    <col min="3586" max="3586" width="47.7265625" style="31" customWidth="1"/>
    <col min="3587" max="3587" width="6.7265625" style="31" customWidth="1"/>
    <col min="3588" max="3588" width="0" style="31" hidden="1" customWidth="1"/>
    <col min="3589" max="3589" width="6.26953125" style="31" customWidth="1"/>
    <col min="3590" max="3590" width="6" style="31" customWidth="1"/>
    <col min="3591" max="3591" width="15.1796875" style="31" customWidth="1"/>
    <col min="3592" max="3840" width="9.1796875" style="31"/>
    <col min="3841" max="3841" width="4.81640625" style="31" customWidth="1"/>
    <col min="3842" max="3842" width="47.7265625" style="31" customWidth="1"/>
    <col min="3843" max="3843" width="6.7265625" style="31" customWidth="1"/>
    <col min="3844" max="3844" width="0" style="31" hidden="1" customWidth="1"/>
    <col min="3845" max="3845" width="6.26953125" style="31" customWidth="1"/>
    <col min="3846" max="3846" width="6" style="31" customWidth="1"/>
    <col min="3847" max="3847" width="15.1796875" style="31" customWidth="1"/>
    <col min="3848" max="4096" width="9.1796875" style="31"/>
    <col min="4097" max="4097" width="4.81640625" style="31" customWidth="1"/>
    <col min="4098" max="4098" width="47.7265625" style="31" customWidth="1"/>
    <col min="4099" max="4099" width="6.7265625" style="31" customWidth="1"/>
    <col min="4100" max="4100" width="0" style="31" hidden="1" customWidth="1"/>
    <col min="4101" max="4101" width="6.26953125" style="31" customWidth="1"/>
    <col min="4102" max="4102" width="6" style="31" customWidth="1"/>
    <col min="4103" max="4103" width="15.1796875" style="31" customWidth="1"/>
    <col min="4104" max="4352" width="9.1796875" style="31"/>
    <col min="4353" max="4353" width="4.81640625" style="31" customWidth="1"/>
    <col min="4354" max="4354" width="47.7265625" style="31" customWidth="1"/>
    <col min="4355" max="4355" width="6.7265625" style="31" customWidth="1"/>
    <col min="4356" max="4356" width="0" style="31" hidden="1" customWidth="1"/>
    <col min="4357" max="4357" width="6.26953125" style="31" customWidth="1"/>
    <col min="4358" max="4358" width="6" style="31" customWidth="1"/>
    <col min="4359" max="4359" width="15.1796875" style="31" customWidth="1"/>
    <col min="4360" max="4608" width="9.1796875" style="31"/>
    <col min="4609" max="4609" width="4.81640625" style="31" customWidth="1"/>
    <col min="4610" max="4610" width="47.7265625" style="31" customWidth="1"/>
    <col min="4611" max="4611" width="6.7265625" style="31" customWidth="1"/>
    <col min="4612" max="4612" width="0" style="31" hidden="1" customWidth="1"/>
    <col min="4613" max="4613" width="6.26953125" style="31" customWidth="1"/>
    <col min="4614" max="4614" width="6" style="31" customWidth="1"/>
    <col min="4615" max="4615" width="15.1796875" style="31" customWidth="1"/>
    <col min="4616" max="4864" width="9.1796875" style="31"/>
    <col min="4865" max="4865" width="4.81640625" style="31" customWidth="1"/>
    <col min="4866" max="4866" width="47.7265625" style="31" customWidth="1"/>
    <col min="4867" max="4867" width="6.7265625" style="31" customWidth="1"/>
    <col min="4868" max="4868" width="0" style="31" hidden="1" customWidth="1"/>
    <col min="4869" max="4869" width="6.26953125" style="31" customWidth="1"/>
    <col min="4870" max="4870" width="6" style="31" customWidth="1"/>
    <col min="4871" max="4871" width="15.1796875" style="31" customWidth="1"/>
    <col min="4872" max="5120" width="9.1796875" style="31"/>
    <col min="5121" max="5121" width="4.81640625" style="31" customWidth="1"/>
    <col min="5122" max="5122" width="47.7265625" style="31" customWidth="1"/>
    <col min="5123" max="5123" width="6.7265625" style="31" customWidth="1"/>
    <col min="5124" max="5124" width="0" style="31" hidden="1" customWidth="1"/>
    <col min="5125" max="5125" width="6.26953125" style="31" customWidth="1"/>
    <col min="5126" max="5126" width="6" style="31" customWidth="1"/>
    <col min="5127" max="5127" width="15.1796875" style="31" customWidth="1"/>
    <col min="5128" max="5376" width="9.1796875" style="31"/>
    <col min="5377" max="5377" width="4.81640625" style="31" customWidth="1"/>
    <col min="5378" max="5378" width="47.7265625" style="31" customWidth="1"/>
    <col min="5379" max="5379" width="6.7265625" style="31" customWidth="1"/>
    <col min="5380" max="5380" width="0" style="31" hidden="1" customWidth="1"/>
    <col min="5381" max="5381" width="6.26953125" style="31" customWidth="1"/>
    <col min="5382" max="5382" width="6" style="31" customWidth="1"/>
    <col min="5383" max="5383" width="15.1796875" style="31" customWidth="1"/>
    <col min="5384" max="5632" width="9.1796875" style="31"/>
    <col min="5633" max="5633" width="4.81640625" style="31" customWidth="1"/>
    <col min="5634" max="5634" width="47.7265625" style="31" customWidth="1"/>
    <col min="5635" max="5635" width="6.7265625" style="31" customWidth="1"/>
    <col min="5636" max="5636" width="0" style="31" hidden="1" customWidth="1"/>
    <col min="5637" max="5637" width="6.26953125" style="31" customWidth="1"/>
    <col min="5638" max="5638" width="6" style="31" customWidth="1"/>
    <col min="5639" max="5639" width="15.1796875" style="31" customWidth="1"/>
    <col min="5640" max="5888" width="9.1796875" style="31"/>
    <col min="5889" max="5889" width="4.81640625" style="31" customWidth="1"/>
    <col min="5890" max="5890" width="47.7265625" style="31" customWidth="1"/>
    <col min="5891" max="5891" width="6.7265625" style="31" customWidth="1"/>
    <col min="5892" max="5892" width="0" style="31" hidden="1" customWidth="1"/>
    <col min="5893" max="5893" width="6.26953125" style="31" customWidth="1"/>
    <col min="5894" max="5894" width="6" style="31" customWidth="1"/>
    <col min="5895" max="5895" width="15.1796875" style="31" customWidth="1"/>
    <col min="5896" max="6144" width="9.1796875" style="31"/>
    <col min="6145" max="6145" width="4.81640625" style="31" customWidth="1"/>
    <col min="6146" max="6146" width="47.7265625" style="31" customWidth="1"/>
    <col min="6147" max="6147" width="6.7265625" style="31" customWidth="1"/>
    <col min="6148" max="6148" width="0" style="31" hidden="1" customWidth="1"/>
    <col min="6149" max="6149" width="6.26953125" style="31" customWidth="1"/>
    <col min="6150" max="6150" width="6" style="31" customWidth="1"/>
    <col min="6151" max="6151" width="15.1796875" style="31" customWidth="1"/>
    <col min="6152" max="6400" width="9.1796875" style="31"/>
    <col min="6401" max="6401" width="4.81640625" style="31" customWidth="1"/>
    <col min="6402" max="6402" width="47.7265625" style="31" customWidth="1"/>
    <col min="6403" max="6403" width="6.7265625" style="31" customWidth="1"/>
    <col min="6404" max="6404" width="0" style="31" hidden="1" customWidth="1"/>
    <col min="6405" max="6405" width="6.26953125" style="31" customWidth="1"/>
    <col min="6406" max="6406" width="6" style="31" customWidth="1"/>
    <col min="6407" max="6407" width="15.1796875" style="31" customWidth="1"/>
    <col min="6408" max="6656" width="9.1796875" style="31"/>
    <col min="6657" max="6657" width="4.81640625" style="31" customWidth="1"/>
    <col min="6658" max="6658" width="47.7265625" style="31" customWidth="1"/>
    <col min="6659" max="6659" width="6.7265625" style="31" customWidth="1"/>
    <col min="6660" max="6660" width="0" style="31" hidden="1" customWidth="1"/>
    <col min="6661" max="6661" width="6.26953125" style="31" customWidth="1"/>
    <col min="6662" max="6662" width="6" style="31" customWidth="1"/>
    <col min="6663" max="6663" width="15.1796875" style="31" customWidth="1"/>
    <col min="6664" max="6912" width="9.1796875" style="31"/>
    <col min="6913" max="6913" width="4.81640625" style="31" customWidth="1"/>
    <col min="6914" max="6914" width="47.7265625" style="31" customWidth="1"/>
    <col min="6915" max="6915" width="6.7265625" style="31" customWidth="1"/>
    <col min="6916" max="6916" width="0" style="31" hidden="1" customWidth="1"/>
    <col min="6917" max="6917" width="6.26953125" style="31" customWidth="1"/>
    <col min="6918" max="6918" width="6" style="31" customWidth="1"/>
    <col min="6919" max="6919" width="15.1796875" style="31" customWidth="1"/>
    <col min="6920" max="7168" width="9.1796875" style="31"/>
    <col min="7169" max="7169" width="4.81640625" style="31" customWidth="1"/>
    <col min="7170" max="7170" width="47.7265625" style="31" customWidth="1"/>
    <col min="7171" max="7171" width="6.7265625" style="31" customWidth="1"/>
    <col min="7172" max="7172" width="0" style="31" hidden="1" customWidth="1"/>
    <col min="7173" max="7173" width="6.26953125" style="31" customWidth="1"/>
    <col min="7174" max="7174" width="6" style="31" customWidth="1"/>
    <col min="7175" max="7175" width="15.1796875" style="31" customWidth="1"/>
    <col min="7176" max="7424" width="9.1796875" style="31"/>
    <col min="7425" max="7425" width="4.81640625" style="31" customWidth="1"/>
    <col min="7426" max="7426" width="47.7265625" style="31" customWidth="1"/>
    <col min="7427" max="7427" width="6.7265625" style="31" customWidth="1"/>
    <col min="7428" max="7428" width="0" style="31" hidden="1" customWidth="1"/>
    <col min="7429" max="7429" width="6.26953125" style="31" customWidth="1"/>
    <col min="7430" max="7430" width="6" style="31" customWidth="1"/>
    <col min="7431" max="7431" width="15.1796875" style="31" customWidth="1"/>
    <col min="7432" max="7680" width="9.1796875" style="31"/>
    <col min="7681" max="7681" width="4.81640625" style="31" customWidth="1"/>
    <col min="7682" max="7682" width="47.7265625" style="31" customWidth="1"/>
    <col min="7683" max="7683" width="6.7265625" style="31" customWidth="1"/>
    <col min="7684" max="7684" width="0" style="31" hidden="1" customWidth="1"/>
    <col min="7685" max="7685" width="6.26953125" style="31" customWidth="1"/>
    <col min="7686" max="7686" width="6" style="31" customWidth="1"/>
    <col min="7687" max="7687" width="15.1796875" style="31" customWidth="1"/>
    <col min="7688" max="7936" width="9.1796875" style="31"/>
    <col min="7937" max="7937" width="4.81640625" style="31" customWidth="1"/>
    <col min="7938" max="7938" width="47.7265625" style="31" customWidth="1"/>
    <col min="7939" max="7939" width="6.7265625" style="31" customWidth="1"/>
    <col min="7940" max="7940" width="0" style="31" hidden="1" customWidth="1"/>
    <col min="7941" max="7941" width="6.26953125" style="31" customWidth="1"/>
    <col min="7942" max="7942" width="6" style="31" customWidth="1"/>
    <col min="7943" max="7943" width="15.1796875" style="31" customWidth="1"/>
    <col min="7944" max="8192" width="9.1796875" style="31"/>
    <col min="8193" max="8193" width="4.81640625" style="31" customWidth="1"/>
    <col min="8194" max="8194" width="47.7265625" style="31" customWidth="1"/>
    <col min="8195" max="8195" width="6.7265625" style="31" customWidth="1"/>
    <col min="8196" max="8196" width="0" style="31" hidden="1" customWidth="1"/>
    <col min="8197" max="8197" width="6.26953125" style="31" customWidth="1"/>
    <col min="8198" max="8198" width="6" style="31" customWidth="1"/>
    <col min="8199" max="8199" width="15.1796875" style="31" customWidth="1"/>
    <col min="8200" max="8448" width="9.1796875" style="31"/>
    <col min="8449" max="8449" width="4.81640625" style="31" customWidth="1"/>
    <col min="8450" max="8450" width="47.7265625" style="31" customWidth="1"/>
    <col min="8451" max="8451" width="6.7265625" style="31" customWidth="1"/>
    <col min="8452" max="8452" width="0" style="31" hidden="1" customWidth="1"/>
    <col min="8453" max="8453" width="6.26953125" style="31" customWidth="1"/>
    <col min="8454" max="8454" width="6" style="31" customWidth="1"/>
    <col min="8455" max="8455" width="15.1796875" style="31" customWidth="1"/>
    <col min="8456" max="8704" width="9.1796875" style="31"/>
    <col min="8705" max="8705" width="4.81640625" style="31" customWidth="1"/>
    <col min="8706" max="8706" width="47.7265625" style="31" customWidth="1"/>
    <col min="8707" max="8707" width="6.7265625" style="31" customWidth="1"/>
    <col min="8708" max="8708" width="0" style="31" hidden="1" customWidth="1"/>
    <col min="8709" max="8709" width="6.26953125" style="31" customWidth="1"/>
    <col min="8710" max="8710" width="6" style="31" customWidth="1"/>
    <col min="8711" max="8711" width="15.1796875" style="31" customWidth="1"/>
    <col min="8712" max="8960" width="9.1796875" style="31"/>
    <col min="8961" max="8961" width="4.81640625" style="31" customWidth="1"/>
    <col min="8962" max="8962" width="47.7265625" style="31" customWidth="1"/>
    <col min="8963" max="8963" width="6.7265625" style="31" customWidth="1"/>
    <col min="8964" max="8964" width="0" style="31" hidden="1" customWidth="1"/>
    <col min="8965" max="8965" width="6.26953125" style="31" customWidth="1"/>
    <col min="8966" max="8966" width="6" style="31" customWidth="1"/>
    <col min="8967" max="8967" width="15.1796875" style="31" customWidth="1"/>
    <col min="8968" max="9216" width="9.1796875" style="31"/>
    <col min="9217" max="9217" width="4.81640625" style="31" customWidth="1"/>
    <col min="9218" max="9218" width="47.7265625" style="31" customWidth="1"/>
    <col min="9219" max="9219" width="6.7265625" style="31" customWidth="1"/>
    <col min="9220" max="9220" width="0" style="31" hidden="1" customWidth="1"/>
    <col min="9221" max="9221" width="6.26953125" style="31" customWidth="1"/>
    <col min="9222" max="9222" width="6" style="31" customWidth="1"/>
    <col min="9223" max="9223" width="15.1796875" style="31" customWidth="1"/>
    <col min="9224" max="9472" width="9.1796875" style="31"/>
    <col min="9473" max="9473" width="4.81640625" style="31" customWidth="1"/>
    <col min="9474" max="9474" width="47.7265625" style="31" customWidth="1"/>
    <col min="9475" max="9475" width="6.7265625" style="31" customWidth="1"/>
    <col min="9476" max="9476" width="0" style="31" hidden="1" customWidth="1"/>
    <col min="9477" max="9477" width="6.26953125" style="31" customWidth="1"/>
    <col min="9478" max="9478" width="6" style="31" customWidth="1"/>
    <col min="9479" max="9479" width="15.1796875" style="31" customWidth="1"/>
    <col min="9480" max="9728" width="9.1796875" style="31"/>
    <col min="9729" max="9729" width="4.81640625" style="31" customWidth="1"/>
    <col min="9730" max="9730" width="47.7265625" style="31" customWidth="1"/>
    <col min="9731" max="9731" width="6.7265625" style="31" customWidth="1"/>
    <col min="9732" max="9732" width="0" style="31" hidden="1" customWidth="1"/>
    <col min="9733" max="9733" width="6.26953125" style="31" customWidth="1"/>
    <col min="9734" max="9734" width="6" style="31" customWidth="1"/>
    <col min="9735" max="9735" width="15.1796875" style="31" customWidth="1"/>
    <col min="9736" max="9984" width="9.1796875" style="31"/>
    <col min="9985" max="9985" width="4.81640625" style="31" customWidth="1"/>
    <col min="9986" max="9986" width="47.7265625" style="31" customWidth="1"/>
    <col min="9987" max="9987" width="6.7265625" style="31" customWidth="1"/>
    <col min="9988" max="9988" width="0" style="31" hidden="1" customWidth="1"/>
    <col min="9989" max="9989" width="6.26953125" style="31" customWidth="1"/>
    <col min="9990" max="9990" width="6" style="31" customWidth="1"/>
    <col min="9991" max="9991" width="15.1796875" style="31" customWidth="1"/>
    <col min="9992" max="10240" width="9.1796875" style="31"/>
    <col min="10241" max="10241" width="4.81640625" style="31" customWidth="1"/>
    <col min="10242" max="10242" width="47.7265625" style="31" customWidth="1"/>
    <col min="10243" max="10243" width="6.7265625" style="31" customWidth="1"/>
    <col min="10244" max="10244" width="0" style="31" hidden="1" customWidth="1"/>
    <col min="10245" max="10245" width="6.26953125" style="31" customWidth="1"/>
    <col min="10246" max="10246" width="6" style="31" customWidth="1"/>
    <col min="10247" max="10247" width="15.1796875" style="31" customWidth="1"/>
    <col min="10248" max="10496" width="9.1796875" style="31"/>
    <col min="10497" max="10497" width="4.81640625" style="31" customWidth="1"/>
    <col min="10498" max="10498" width="47.7265625" style="31" customWidth="1"/>
    <col min="10499" max="10499" width="6.7265625" style="31" customWidth="1"/>
    <col min="10500" max="10500" width="0" style="31" hidden="1" customWidth="1"/>
    <col min="10501" max="10501" width="6.26953125" style="31" customWidth="1"/>
    <col min="10502" max="10502" width="6" style="31" customWidth="1"/>
    <col min="10503" max="10503" width="15.1796875" style="31" customWidth="1"/>
    <col min="10504" max="10752" width="9.1796875" style="31"/>
    <col min="10753" max="10753" width="4.81640625" style="31" customWidth="1"/>
    <col min="10754" max="10754" width="47.7265625" style="31" customWidth="1"/>
    <col min="10755" max="10755" width="6.7265625" style="31" customWidth="1"/>
    <col min="10756" max="10756" width="0" style="31" hidden="1" customWidth="1"/>
    <col min="10757" max="10757" width="6.26953125" style="31" customWidth="1"/>
    <col min="10758" max="10758" width="6" style="31" customWidth="1"/>
    <col min="10759" max="10759" width="15.1796875" style="31" customWidth="1"/>
    <col min="10760" max="11008" width="9.1796875" style="31"/>
    <col min="11009" max="11009" width="4.81640625" style="31" customWidth="1"/>
    <col min="11010" max="11010" width="47.7265625" style="31" customWidth="1"/>
    <col min="11011" max="11011" width="6.7265625" style="31" customWidth="1"/>
    <col min="11012" max="11012" width="0" style="31" hidden="1" customWidth="1"/>
    <col min="11013" max="11013" width="6.26953125" style="31" customWidth="1"/>
    <col min="11014" max="11014" width="6" style="31" customWidth="1"/>
    <col min="11015" max="11015" width="15.1796875" style="31" customWidth="1"/>
    <col min="11016" max="11264" width="9.1796875" style="31"/>
    <col min="11265" max="11265" width="4.81640625" style="31" customWidth="1"/>
    <col min="11266" max="11266" width="47.7265625" style="31" customWidth="1"/>
    <col min="11267" max="11267" width="6.7265625" style="31" customWidth="1"/>
    <col min="11268" max="11268" width="0" style="31" hidden="1" customWidth="1"/>
    <col min="11269" max="11269" width="6.26953125" style="31" customWidth="1"/>
    <col min="11270" max="11270" width="6" style="31" customWidth="1"/>
    <col min="11271" max="11271" width="15.1796875" style="31" customWidth="1"/>
    <col min="11272" max="11520" width="9.1796875" style="31"/>
    <col min="11521" max="11521" width="4.81640625" style="31" customWidth="1"/>
    <col min="11522" max="11522" width="47.7265625" style="31" customWidth="1"/>
    <col min="11523" max="11523" width="6.7265625" style="31" customWidth="1"/>
    <col min="11524" max="11524" width="0" style="31" hidden="1" customWidth="1"/>
    <col min="11525" max="11525" width="6.26953125" style="31" customWidth="1"/>
    <col min="11526" max="11526" width="6" style="31" customWidth="1"/>
    <col min="11527" max="11527" width="15.1796875" style="31" customWidth="1"/>
    <col min="11528" max="11776" width="9.1796875" style="31"/>
    <col min="11777" max="11777" width="4.81640625" style="31" customWidth="1"/>
    <col min="11778" max="11778" width="47.7265625" style="31" customWidth="1"/>
    <col min="11779" max="11779" width="6.7265625" style="31" customWidth="1"/>
    <col min="11780" max="11780" width="0" style="31" hidden="1" customWidth="1"/>
    <col min="11781" max="11781" width="6.26953125" style="31" customWidth="1"/>
    <col min="11782" max="11782" width="6" style="31" customWidth="1"/>
    <col min="11783" max="11783" width="15.1796875" style="31" customWidth="1"/>
    <col min="11784" max="12032" width="9.1796875" style="31"/>
    <col min="12033" max="12033" width="4.81640625" style="31" customWidth="1"/>
    <col min="12034" max="12034" width="47.7265625" style="31" customWidth="1"/>
    <col min="12035" max="12035" width="6.7265625" style="31" customWidth="1"/>
    <col min="12036" max="12036" width="0" style="31" hidden="1" customWidth="1"/>
    <col min="12037" max="12037" width="6.26953125" style="31" customWidth="1"/>
    <col min="12038" max="12038" width="6" style="31" customWidth="1"/>
    <col min="12039" max="12039" width="15.1796875" style="31" customWidth="1"/>
    <col min="12040" max="12288" width="9.1796875" style="31"/>
    <col min="12289" max="12289" width="4.81640625" style="31" customWidth="1"/>
    <col min="12290" max="12290" width="47.7265625" style="31" customWidth="1"/>
    <col min="12291" max="12291" width="6.7265625" style="31" customWidth="1"/>
    <col min="12292" max="12292" width="0" style="31" hidden="1" customWidth="1"/>
    <col min="12293" max="12293" width="6.26953125" style="31" customWidth="1"/>
    <col min="12294" max="12294" width="6" style="31" customWidth="1"/>
    <col min="12295" max="12295" width="15.1796875" style="31" customWidth="1"/>
    <col min="12296" max="12544" width="9.1796875" style="31"/>
    <col min="12545" max="12545" width="4.81640625" style="31" customWidth="1"/>
    <col min="12546" max="12546" width="47.7265625" style="31" customWidth="1"/>
    <col min="12547" max="12547" width="6.7265625" style="31" customWidth="1"/>
    <col min="12548" max="12548" width="0" style="31" hidden="1" customWidth="1"/>
    <col min="12549" max="12549" width="6.26953125" style="31" customWidth="1"/>
    <col min="12550" max="12550" width="6" style="31" customWidth="1"/>
    <col min="12551" max="12551" width="15.1796875" style="31" customWidth="1"/>
    <col min="12552" max="12800" width="9.1796875" style="31"/>
    <col min="12801" max="12801" width="4.81640625" style="31" customWidth="1"/>
    <col min="12802" max="12802" width="47.7265625" style="31" customWidth="1"/>
    <col min="12803" max="12803" width="6.7265625" style="31" customWidth="1"/>
    <col min="12804" max="12804" width="0" style="31" hidden="1" customWidth="1"/>
    <col min="12805" max="12805" width="6.26953125" style="31" customWidth="1"/>
    <col min="12806" max="12806" width="6" style="31" customWidth="1"/>
    <col min="12807" max="12807" width="15.1796875" style="31" customWidth="1"/>
    <col min="12808" max="13056" width="9.1796875" style="31"/>
    <col min="13057" max="13057" width="4.81640625" style="31" customWidth="1"/>
    <col min="13058" max="13058" width="47.7265625" style="31" customWidth="1"/>
    <col min="13059" max="13059" width="6.7265625" style="31" customWidth="1"/>
    <col min="13060" max="13060" width="0" style="31" hidden="1" customWidth="1"/>
    <col min="13061" max="13061" width="6.26953125" style="31" customWidth="1"/>
    <col min="13062" max="13062" width="6" style="31" customWidth="1"/>
    <col min="13063" max="13063" width="15.1796875" style="31" customWidth="1"/>
    <col min="13064" max="13312" width="9.1796875" style="31"/>
    <col min="13313" max="13313" width="4.81640625" style="31" customWidth="1"/>
    <col min="13314" max="13314" width="47.7265625" style="31" customWidth="1"/>
    <col min="13315" max="13315" width="6.7265625" style="31" customWidth="1"/>
    <col min="13316" max="13316" width="0" style="31" hidden="1" customWidth="1"/>
    <col min="13317" max="13317" width="6.26953125" style="31" customWidth="1"/>
    <col min="13318" max="13318" width="6" style="31" customWidth="1"/>
    <col min="13319" max="13319" width="15.1796875" style="31" customWidth="1"/>
    <col min="13320" max="13568" width="9.1796875" style="31"/>
    <col min="13569" max="13569" width="4.81640625" style="31" customWidth="1"/>
    <col min="13570" max="13570" width="47.7265625" style="31" customWidth="1"/>
    <col min="13571" max="13571" width="6.7265625" style="31" customWidth="1"/>
    <col min="13572" max="13572" width="0" style="31" hidden="1" customWidth="1"/>
    <col min="13573" max="13573" width="6.26953125" style="31" customWidth="1"/>
    <col min="13574" max="13574" width="6" style="31" customWidth="1"/>
    <col min="13575" max="13575" width="15.1796875" style="31" customWidth="1"/>
    <col min="13576" max="13824" width="9.1796875" style="31"/>
    <col min="13825" max="13825" width="4.81640625" style="31" customWidth="1"/>
    <col min="13826" max="13826" width="47.7265625" style="31" customWidth="1"/>
    <col min="13827" max="13827" width="6.7265625" style="31" customWidth="1"/>
    <col min="13828" max="13828" width="0" style="31" hidden="1" customWidth="1"/>
    <col min="13829" max="13829" width="6.26953125" style="31" customWidth="1"/>
    <col min="13830" max="13830" width="6" style="31" customWidth="1"/>
    <col min="13831" max="13831" width="15.1796875" style="31" customWidth="1"/>
    <col min="13832" max="14080" width="9.1796875" style="31"/>
    <col min="14081" max="14081" width="4.81640625" style="31" customWidth="1"/>
    <col min="14082" max="14082" width="47.7265625" style="31" customWidth="1"/>
    <col min="14083" max="14083" width="6.7265625" style="31" customWidth="1"/>
    <col min="14084" max="14084" width="0" style="31" hidden="1" customWidth="1"/>
    <col min="14085" max="14085" width="6.26953125" style="31" customWidth="1"/>
    <col min="14086" max="14086" width="6" style="31" customWidth="1"/>
    <col min="14087" max="14087" width="15.1796875" style="31" customWidth="1"/>
    <col min="14088" max="14336" width="9.1796875" style="31"/>
    <col min="14337" max="14337" width="4.81640625" style="31" customWidth="1"/>
    <col min="14338" max="14338" width="47.7265625" style="31" customWidth="1"/>
    <col min="14339" max="14339" width="6.7265625" style="31" customWidth="1"/>
    <col min="14340" max="14340" width="0" style="31" hidden="1" customWidth="1"/>
    <col min="14341" max="14341" width="6.26953125" style="31" customWidth="1"/>
    <col min="14342" max="14342" width="6" style="31" customWidth="1"/>
    <col min="14343" max="14343" width="15.1796875" style="31" customWidth="1"/>
    <col min="14344" max="14592" width="9.1796875" style="31"/>
    <col min="14593" max="14593" width="4.81640625" style="31" customWidth="1"/>
    <col min="14594" max="14594" width="47.7265625" style="31" customWidth="1"/>
    <col min="14595" max="14595" width="6.7265625" style="31" customWidth="1"/>
    <col min="14596" max="14596" width="0" style="31" hidden="1" customWidth="1"/>
    <col min="14597" max="14597" width="6.26953125" style="31" customWidth="1"/>
    <col min="14598" max="14598" width="6" style="31" customWidth="1"/>
    <col min="14599" max="14599" width="15.1796875" style="31" customWidth="1"/>
    <col min="14600" max="14848" width="9.1796875" style="31"/>
    <col min="14849" max="14849" width="4.81640625" style="31" customWidth="1"/>
    <col min="14850" max="14850" width="47.7265625" style="31" customWidth="1"/>
    <col min="14851" max="14851" width="6.7265625" style="31" customWidth="1"/>
    <col min="14852" max="14852" width="0" style="31" hidden="1" customWidth="1"/>
    <col min="14853" max="14853" width="6.26953125" style="31" customWidth="1"/>
    <col min="14854" max="14854" width="6" style="31" customWidth="1"/>
    <col min="14855" max="14855" width="15.1796875" style="31" customWidth="1"/>
    <col min="14856" max="15104" width="9.1796875" style="31"/>
    <col min="15105" max="15105" width="4.81640625" style="31" customWidth="1"/>
    <col min="15106" max="15106" width="47.7265625" style="31" customWidth="1"/>
    <col min="15107" max="15107" width="6.7265625" style="31" customWidth="1"/>
    <col min="15108" max="15108" width="0" style="31" hidden="1" customWidth="1"/>
    <col min="15109" max="15109" width="6.26953125" style="31" customWidth="1"/>
    <col min="15110" max="15110" width="6" style="31" customWidth="1"/>
    <col min="15111" max="15111" width="15.1796875" style="31" customWidth="1"/>
    <col min="15112" max="15360" width="9.1796875" style="31"/>
    <col min="15361" max="15361" width="4.81640625" style="31" customWidth="1"/>
    <col min="15362" max="15362" width="47.7265625" style="31" customWidth="1"/>
    <col min="15363" max="15363" width="6.7265625" style="31" customWidth="1"/>
    <col min="15364" max="15364" width="0" style="31" hidden="1" customWidth="1"/>
    <col min="15365" max="15365" width="6.26953125" style="31" customWidth="1"/>
    <col min="15366" max="15366" width="6" style="31" customWidth="1"/>
    <col min="15367" max="15367" width="15.1796875" style="31" customWidth="1"/>
    <col min="15368" max="15616" width="9.1796875" style="31"/>
    <col min="15617" max="15617" width="4.81640625" style="31" customWidth="1"/>
    <col min="15618" max="15618" width="47.7265625" style="31" customWidth="1"/>
    <col min="15619" max="15619" width="6.7265625" style="31" customWidth="1"/>
    <col min="15620" max="15620" width="0" style="31" hidden="1" customWidth="1"/>
    <col min="15621" max="15621" width="6.26953125" style="31" customWidth="1"/>
    <col min="15622" max="15622" width="6" style="31" customWidth="1"/>
    <col min="15623" max="15623" width="15.1796875" style="31" customWidth="1"/>
    <col min="15624" max="15872" width="9.1796875" style="31"/>
    <col min="15873" max="15873" width="4.81640625" style="31" customWidth="1"/>
    <col min="15874" max="15874" width="47.7265625" style="31" customWidth="1"/>
    <col min="15875" max="15875" width="6.7265625" style="31" customWidth="1"/>
    <col min="15876" max="15876" width="0" style="31" hidden="1" customWidth="1"/>
    <col min="15877" max="15877" width="6.26953125" style="31" customWidth="1"/>
    <col min="15878" max="15878" width="6" style="31" customWidth="1"/>
    <col min="15879" max="15879" width="15.1796875" style="31" customWidth="1"/>
    <col min="15880" max="16128" width="9.1796875" style="31"/>
    <col min="16129" max="16129" width="4.81640625" style="31" customWidth="1"/>
    <col min="16130" max="16130" width="47.7265625" style="31" customWidth="1"/>
    <col min="16131" max="16131" width="6.7265625" style="31" customWidth="1"/>
    <col min="16132" max="16132" width="0" style="31" hidden="1" customWidth="1"/>
    <col min="16133" max="16133" width="6.26953125" style="31" customWidth="1"/>
    <col min="16134" max="16134" width="6" style="31" customWidth="1"/>
    <col min="16135" max="16135" width="15.1796875" style="31" customWidth="1"/>
    <col min="16136" max="16384" width="9.1796875" style="31"/>
  </cols>
  <sheetData>
    <row r="1" spans="1:7" s="29" customFormat="1" ht="14" x14ac:dyDescent="0.3">
      <c r="G1" s="113"/>
    </row>
    <row r="3" spans="1:7" ht="15.5" x14ac:dyDescent="0.35">
      <c r="A3" s="317" t="s">
        <v>113</v>
      </c>
      <c r="B3" s="317"/>
      <c r="C3" s="317"/>
      <c r="D3" s="317"/>
      <c r="E3" s="317"/>
      <c r="F3" s="317"/>
      <c r="G3" s="317"/>
    </row>
    <row r="5" spans="1:7" s="32" customFormat="1" ht="14" x14ac:dyDescent="0.25">
      <c r="A5" s="318" t="s">
        <v>114</v>
      </c>
      <c r="B5" s="318" t="s">
        <v>115</v>
      </c>
      <c r="C5" s="318" t="s">
        <v>116</v>
      </c>
      <c r="D5" s="415" t="s">
        <v>117</v>
      </c>
      <c r="E5" s="416"/>
      <c r="F5" s="417"/>
      <c r="G5" s="418" t="s">
        <v>263</v>
      </c>
    </row>
    <row r="6" spans="1:7" s="32" customFormat="1" ht="14" x14ac:dyDescent="0.25">
      <c r="A6" s="319"/>
      <c r="B6" s="319"/>
      <c r="C6" s="319"/>
      <c r="D6" s="318" t="s">
        <v>119</v>
      </c>
      <c r="E6" s="421" t="s">
        <v>120</v>
      </c>
      <c r="F6" s="422"/>
      <c r="G6" s="419"/>
    </row>
    <row r="7" spans="1:7" s="32" customFormat="1" ht="14" x14ac:dyDescent="0.25">
      <c r="A7" s="320"/>
      <c r="B7" s="320"/>
      <c r="C7" s="320"/>
      <c r="D7" s="320"/>
      <c r="E7" s="33" t="s">
        <v>121</v>
      </c>
      <c r="F7" s="33" t="s">
        <v>122</v>
      </c>
      <c r="G7" s="420"/>
    </row>
    <row r="8" spans="1:7" s="29" customFormat="1" ht="14" x14ac:dyDescent="0.3">
      <c r="A8" s="82">
        <v>1</v>
      </c>
      <c r="B8" s="82">
        <v>2</v>
      </c>
      <c r="C8" s="82">
        <v>3</v>
      </c>
      <c r="D8" s="82">
        <v>4</v>
      </c>
      <c r="E8" s="82">
        <v>5</v>
      </c>
      <c r="F8" s="82">
        <v>6</v>
      </c>
      <c r="G8" s="115">
        <v>7</v>
      </c>
    </row>
    <row r="9" spans="1:7" s="29" customFormat="1" ht="31.5" customHeight="1" x14ac:dyDescent="0.3">
      <c r="A9" s="82">
        <v>1</v>
      </c>
      <c r="B9" s="410" t="s">
        <v>144</v>
      </c>
      <c r="C9" s="411"/>
      <c r="D9" s="411"/>
      <c r="E9" s="411"/>
      <c r="F9" s="411"/>
      <c r="G9" s="411"/>
    </row>
    <row r="10" spans="1:7" s="29" customFormat="1" ht="42" x14ac:dyDescent="0.3">
      <c r="A10" s="45" t="s">
        <v>145</v>
      </c>
      <c r="B10" s="81" t="s">
        <v>146</v>
      </c>
      <c r="C10" s="82" t="s">
        <v>126</v>
      </c>
      <c r="D10" s="82">
        <v>52</v>
      </c>
      <c r="E10" s="82">
        <v>54</v>
      </c>
      <c r="F10" s="82">
        <v>75</v>
      </c>
      <c r="G10" s="116">
        <f>F10/E10</f>
        <v>1.3888888888888888</v>
      </c>
    </row>
    <row r="11" spans="1:7" s="29" customFormat="1" ht="42" x14ac:dyDescent="0.3">
      <c r="A11" s="45" t="s">
        <v>147</v>
      </c>
      <c r="B11" s="81" t="s">
        <v>148</v>
      </c>
      <c r="C11" s="82" t="s">
        <v>126</v>
      </c>
      <c r="D11" s="82">
        <v>52</v>
      </c>
      <c r="E11" s="82">
        <v>54</v>
      </c>
      <c r="F11" s="82">
        <v>70</v>
      </c>
      <c r="G11" s="116">
        <f>F11/E11</f>
        <v>1.2962962962962963</v>
      </c>
    </row>
    <row r="12" spans="1:7" s="29" customFormat="1" ht="98" x14ac:dyDescent="0.3">
      <c r="A12" s="45" t="s">
        <v>149</v>
      </c>
      <c r="B12" s="81" t="s">
        <v>150</v>
      </c>
      <c r="C12" s="82" t="s">
        <v>126</v>
      </c>
      <c r="D12" s="82">
        <v>78</v>
      </c>
      <c r="E12" s="82">
        <v>85</v>
      </c>
      <c r="F12" s="82">
        <v>100</v>
      </c>
      <c r="G12" s="116">
        <f>F12/E12</f>
        <v>1.1764705882352942</v>
      </c>
    </row>
    <row r="13" spans="1:7" s="29" customFormat="1" ht="98" x14ac:dyDescent="0.3">
      <c r="A13" s="45" t="s">
        <v>88</v>
      </c>
      <c r="B13" s="81" t="s">
        <v>151</v>
      </c>
      <c r="C13" s="82" t="s">
        <v>152</v>
      </c>
      <c r="D13" s="82">
        <v>9</v>
      </c>
      <c r="E13" s="82">
        <v>9.5</v>
      </c>
      <c r="F13" s="82">
        <v>15</v>
      </c>
      <c r="G13" s="116">
        <f>F13/E13</f>
        <v>1.5789473684210527</v>
      </c>
    </row>
    <row r="14" spans="1:7" s="32" customFormat="1" ht="14" x14ac:dyDescent="0.25">
      <c r="A14" s="34">
        <v>2</v>
      </c>
      <c r="B14" s="412" t="s">
        <v>123</v>
      </c>
      <c r="C14" s="412"/>
      <c r="D14" s="412"/>
      <c r="E14" s="412"/>
      <c r="F14" s="412"/>
      <c r="G14" s="412"/>
    </row>
    <row r="15" spans="1:7" s="32" customFormat="1" ht="42" x14ac:dyDescent="0.25">
      <c r="A15" s="56" t="s">
        <v>5</v>
      </c>
      <c r="B15" s="33" t="s">
        <v>153</v>
      </c>
      <c r="C15" s="33" t="s">
        <v>126</v>
      </c>
      <c r="D15" s="33">
        <v>60</v>
      </c>
      <c r="E15" s="33">
        <v>65</v>
      </c>
      <c r="F15" s="33">
        <v>68</v>
      </c>
      <c r="G15" s="116">
        <f>F15/E15</f>
        <v>1.0461538461538462</v>
      </c>
    </row>
    <row r="16" spans="1:7" s="32" customFormat="1" ht="42" x14ac:dyDescent="0.25">
      <c r="A16" s="35" t="s">
        <v>124</v>
      </c>
      <c r="B16" s="36" t="s">
        <v>125</v>
      </c>
      <c r="C16" s="37" t="s">
        <v>126</v>
      </c>
      <c r="D16" s="38">
        <v>12</v>
      </c>
      <c r="E16" s="38">
        <v>15</v>
      </c>
      <c r="F16" s="38">
        <v>15</v>
      </c>
      <c r="G16" s="116">
        <f>F16/E16</f>
        <v>1</v>
      </c>
    </row>
    <row r="17" spans="1:7" s="32" customFormat="1" ht="42" x14ac:dyDescent="0.25">
      <c r="A17" s="35" t="s">
        <v>127</v>
      </c>
      <c r="B17" s="36" t="s">
        <v>128</v>
      </c>
      <c r="C17" s="37" t="s">
        <v>129</v>
      </c>
      <c r="D17" s="38">
        <v>108</v>
      </c>
      <c r="E17" s="38">
        <v>110</v>
      </c>
      <c r="F17" s="38">
        <v>110</v>
      </c>
      <c r="G17" s="116">
        <f>F17/E17</f>
        <v>1</v>
      </c>
    </row>
    <row r="18" spans="1:7" s="39" customFormat="1" ht="28" x14ac:dyDescent="0.25">
      <c r="A18" s="35" t="s">
        <v>130</v>
      </c>
      <c r="B18" s="36" t="s">
        <v>131</v>
      </c>
      <c r="C18" s="37" t="s">
        <v>129</v>
      </c>
      <c r="D18" s="38">
        <v>9</v>
      </c>
      <c r="E18" s="38">
        <v>11</v>
      </c>
      <c r="F18" s="38">
        <v>10</v>
      </c>
      <c r="G18" s="116">
        <f>F18/E18</f>
        <v>0.90909090909090906</v>
      </c>
    </row>
    <row r="19" spans="1:7" x14ac:dyDescent="0.3">
      <c r="A19" s="53">
        <v>3</v>
      </c>
      <c r="B19" s="413" t="s">
        <v>264</v>
      </c>
      <c r="C19" s="414"/>
      <c r="D19" s="414"/>
      <c r="E19" s="414"/>
      <c r="F19" s="414"/>
      <c r="G19" s="414"/>
    </row>
    <row r="20" spans="1:7" ht="39" x14ac:dyDescent="0.3">
      <c r="A20" s="53" t="s">
        <v>132</v>
      </c>
      <c r="B20" s="101" t="s">
        <v>265</v>
      </c>
      <c r="C20" s="53" t="s">
        <v>139</v>
      </c>
      <c r="D20" s="117">
        <v>36.97</v>
      </c>
      <c r="E20" s="118">
        <v>40.1</v>
      </c>
      <c r="F20" s="53">
        <v>38.905999999999999</v>
      </c>
      <c r="G20" s="119">
        <f>F20/E20</f>
        <v>0.97022443890274312</v>
      </c>
    </row>
    <row r="21" spans="1:7" ht="52" x14ac:dyDescent="0.3">
      <c r="A21" s="53" t="s">
        <v>134</v>
      </c>
      <c r="B21" s="95" t="s">
        <v>266</v>
      </c>
      <c r="C21" s="44" t="s">
        <v>135</v>
      </c>
      <c r="D21" s="44">
        <v>725</v>
      </c>
      <c r="E21" s="44">
        <v>800</v>
      </c>
      <c r="F21" s="44">
        <v>695</v>
      </c>
      <c r="G21" s="120">
        <f>E21/F21</f>
        <v>1.1510791366906474</v>
      </c>
    </row>
    <row r="22" spans="1:7" ht="52" x14ac:dyDescent="0.3">
      <c r="A22" s="53" t="s">
        <v>267</v>
      </c>
      <c r="B22" s="95" t="s">
        <v>142</v>
      </c>
      <c r="C22" s="44" t="s">
        <v>143</v>
      </c>
      <c r="D22" s="44">
        <v>10.6</v>
      </c>
      <c r="E22" s="44">
        <v>10.3</v>
      </c>
      <c r="F22" s="44">
        <v>10.3</v>
      </c>
      <c r="G22" s="120">
        <f>E22/F22</f>
        <v>1</v>
      </c>
    </row>
    <row r="23" spans="1:7" ht="52" x14ac:dyDescent="0.3">
      <c r="A23" s="53" t="s">
        <v>268</v>
      </c>
      <c r="B23" s="95" t="s">
        <v>269</v>
      </c>
      <c r="C23" s="44" t="s">
        <v>143</v>
      </c>
      <c r="D23" s="44">
        <v>2.2999999999999998</v>
      </c>
      <c r="E23" s="44">
        <v>1.6</v>
      </c>
      <c r="F23" s="44">
        <v>1.71</v>
      </c>
      <c r="G23" s="120">
        <f>E23/F23</f>
        <v>0.9356725146198831</v>
      </c>
    </row>
    <row r="24" spans="1:7" ht="78" x14ac:dyDescent="0.3">
      <c r="A24" s="53" t="s">
        <v>270</v>
      </c>
      <c r="B24" s="101" t="s">
        <v>271</v>
      </c>
      <c r="C24" s="44" t="s">
        <v>133</v>
      </c>
      <c r="D24" s="44">
        <v>82</v>
      </c>
      <c r="E24" s="44">
        <v>81.599999999999994</v>
      </c>
      <c r="F24" s="44">
        <v>83</v>
      </c>
      <c r="G24" s="116">
        <f>F24/E24</f>
        <v>1.0171568627450982</v>
      </c>
    </row>
    <row r="26" spans="1:7" x14ac:dyDescent="0.3">
      <c r="B26" s="31" t="s">
        <v>272</v>
      </c>
      <c r="G26" s="114">
        <f>SUM(G10:G13,G15,G16,G17,G18,G20,G21,G22,G23,G24)/13</f>
        <v>1.1130754500034352</v>
      </c>
    </row>
  </sheetData>
  <mergeCells count="11">
    <mergeCell ref="B9:G9"/>
    <mergeCell ref="B14:G14"/>
    <mergeCell ref="B19:G19"/>
    <mergeCell ref="A3:G3"/>
    <mergeCell ref="A5:A7"/>
    <mergeCell ref="B5:B7"/>
    <mergeCell ref="C5:C7"/>
    <mergeCell ref="D5:F5"/>
    <mergeCell ref="G5:G7"/>
    <mergeCell ref="D6:D7"/>
    <mergeCell ref="E6:F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zoomScale="60" zoomScaleNormal="100" workbookViewId="0">
      <selection activeCell="F23" sqref="F23"/>
    </sheetView>
  </sheetViews>
  <sheetFormatPr defaultColWidth="9.1796875" defaultRowHeight="14.5" x14ac:dyDescent="0.35"/>
  <cols>
    <col min="1" max="1" width="22.81640625" style="2" customWidth="1"/>
    <col min="2" max="2" width="21.26953125" style="2" customWidth="1"/>
    <col min="3" max="3" width="25.453125" style="2" customWidth="1"/>
    <col min="4" max="4" width="12" style="2" customWidth="1"/>
    <col min="5" max="5" width="11.26953125" style="2" customWidth="1"/>
    <col min="6" max="6" width="15.7265625" style="2" customWidth="1"/>
    <col min="7" max="7" width="13.26953125" style="2" customWidth="1"/>
    <col min="8" max="8" width="12.7265625" style="2" customWidth="1"/>
    <col min="9" max="9" width="16.7265625" style="2" customWidth="1"/>
    <col min="10" max="10" width="13.7265625" style="2" customWidth="1"/>
    <col min="11" max="11" width="12.26953125" style="2" customWidth="1"/>
    <col min="12" max="12" width="21.26953125" style="2" customWidth="1"/>
    <col min="13" max="16384" width="9.1796875" style="2"/>
  </cols>
  <sheetData>
    <row r="1" spans="1:20" ht="27.75" customHeight="1" x14ac:dyDescent="0.35">
      <c r="A1" s="1"/>
      <c r="B1" s="1"/>
      <c r="C1" s="423"/>
      <c r="D1" s="423"/>
      <c r="E1" s="423"/>
      <c r="F1" s="423"/>
      <c r="G1" s="423"/>
      <c r="H1" s="423"/>
      <c r="I1" s="423"/>
      <c r="J1" s="423"/>
      <c r="K1" s="1"/>
      <c r="L1" s="4" t="s">
        <v>23</v>
      </c>
      <c r="M1" s="3"/>
      <c r="N1" s="3"/>
      <c r="O1" s="3"/>
      <c r="P1" s="3"/>
      <c r="Q1" s="3"/>
      <c r="R1" s="3"/>
      <c r="S1" s="3"/>
      <c r="T1" s="3"/>
    </row>
    <row r="2" spans="1:20" ht="32.25" customHeight="1" x14ac:dyDescent="0.35">
      <c r="A2" s="1"/>
      <c r="B2" s="424" t="s">
        <v>22</v>
      </c>
      <c r="C2" s="424"/>
      <c r="D2" s="424"/>
      <c r="E2" s="424"/>
      <c r="F2" s="424"/>
      <c r="G2" s="424"/>
      <c r="H2" s="424"/>
      <c r="I2" s="424"/>
      <c r="J2" s="424"/>
      <c r="K2" s="1"/>
      <c r="L2" s="1"/>
      <c r="M2" s="1"/>
      <c r="N2" s="1"/>
      <c r="O2" s="1"/>
      <c r="P2" s="1"/>
    </row>
    <row r="3" spans="1:20" x14ac:dyDescent="0.35">
      <c r="A3" s="1"/>
      <c r="B3" s="1"/>
      <c r="C3" s="1"/>
      <c r="D3" s="1"/>
      <c r="E3" s="1"/>
      <c r="F3" s="1"/>
      <c r="G3" s="1"/>
      <c r="H3" s="1"/>
      <c r="I3" s="1"/>
      <c r="J3" s="1"/>
      <c r="K3" s="1"/>
      <c r="M3" s="1"/>
      <c r="N3" s="1"/>
      <c r="O3" s="1"/>
      <c r="P3" s="1"/>
    </row>
    <row r="4" spans="1:20" x14ac:dyDescent="0.35">
      <c r="A4" s="1"/>
      <c r="B4" s="1"/>
      <c r="C4" s="1"/>
      <c r="D4" s="1"/>
      <c r="E4" s="1"/>
      <c r="F4" s="1"/>
      <c r="G4" s="1"/>
      <c r="H4" s="1"/>
      <c r="I4" s="1"/>
      <c r="J4" s="1"/>
      <c r="K4" s="1"/>
      <c r="L4" s="1"/>
      <c r="M4" s="1"/>
      <c r="N4" s="1"/>
      <c r="O4" s="1"/>
      <c r="P4" s="1"/>
    </row>
    <row r="5" spans="1:20" ht="84" x14ac:dyDescent="0.35">
      <c r="A5" s="17" t="s">
        <v>12</v>
      </c>
      <c r="B5" s="18" t="s">
        <v>19</v>
      </c>
      <c r="C5" s="18" t="s">
        <v>20</v>
      </c>
      <c r="D5" s="18" t="s">
        <v>16</v>
      </c>
      <c r="E5" s="18" t="s">
        <v>17</v>
      </c>
      <c r="F5" s="18" t="s">
        <v>18</v>
      </c>
      <c r="G5" s="18" t="s">
        <v>21</v>
      </c>
      <c r="H5" s="18" t="s">
        <v>24</v>
      </c>
      <c r="I5" s="18" t="s">
        <v>25</v>
      </c>
      <c r="J5" s="18" t="s">
        <v>10</v>
      </c>
      <c r="K5" s="18" t="s">
        <v>26</v>
      </c>
      <c r="L5" s="19" t="s">
        <v>27</v>
      </c>
      <c r="M5" s="1"/>
      <c r="N5" s="1"/>
      <c r="O5" s="1"/>
      <c r="P5" s="1"/>
    </row>
    <row r="6" spans="1:20" x14ac:dyDescent="0.35">
      <c r="A6" s="14" t="s">
        <v>0</v>
      </c>
      <c r="B6" s="15"/>
      <c r="C6" s="15"/>
      <c r="D6" s="15"/>
      <c r="E6" s="15"/>
      <c r="F6" s="15"/>
      <c r="G6" s="15"/>
      <c r="H6" s="15"/>
      <c r="I6" s="15"/>
      <c r="J6" s="15"/>
      <c r="K6" s="15"/>
      <c r="L6" s="16"/>
      <c r="M6" s="1"/>
      <c r="N6" s="1"/>
      <c r="O6" s="1"/>
      <c r="P6" s="1"/>
    </row>
    <row r="7" spans="1:20" x14ac:dyDescent="0.35">
      <c r="A7" s="5" t="s">
        <v>13</v>
      </c>
      <c r="B7" s="6"/>
      <c r="C7" s="6"/>
      <c r="D7" s="6"/>
      <c r="E7" s="6"/>
      <c r="F7" s="6"/>
      <c r="G7" s="6"/>
      <c r="H7" s="6"/>
      <c r="I7" s="6"/>
      <c r="J7" s="6"/>
      <c r="K7" s="6"/>
      <c r="L7" s="7"/>
      <c r="M7" s="1"/>
      <c r="N7" s="1"/>
      <c r="O7" s="1"/>
      <c r="P7" s="1"/>
    </row>
    <row r="8" spans="1:20" x14ac:dyDescent="0.35">
      <c r="A8" s="5" t="s">
        <v>14</v>
      </c>
      <c r="B8" s="6"/>
      <c r="C8" s="6"/>
      <c r="D8" s="6"/>
      <c r="E8" s="6"/>
      <c r="F8" s="6"/>
      <c r="G8" s="6"/>
      <c r="H8" s="6"/>
      <c r="I8" s="6"/>
      <c r="J8" s="6"/>
      <c r="K8" s="6"/>
      <c r="L8" s="7"/>
      <c r="M8" s="1"/>
      <c r="N8" s="1"/>
      <c r="O8" s="1"/>
      <c r="P8" s="1"/>
    </row>
    <row r="9" spans="1:20" x14ac:dyDescent="0.35">
      <c r="A9" s="5" t="s">
        <v>11</v>
      </c>
      <c r="B9" s="6"/>
      <c r="C9" s="6"/>
      <c r="D9" s="6"/>
      <c r="E9" s="6"/>
      <c r="F9" s="6"/>
      <c r="G9" s="6"/>
      <c r="H9" s="6"/>
      <c r="I9" s="6"/>
      <c r="J9" s="6"/>
      <c r="K9" s="6"/>
      <c r="L9" s="7"/>
      <c r="M9" s="1"/>
      <c r="N9" s="1"/>
      <c r="O9" s="1"/>
      <c r="P9" s="1"/>
    </row>
    <row r="10" spans="1:20" x14ac:dyDescent="0.35">
      <c r="A10" s="5" t="s">
        <v>4</v>
      </c>
      <c r="B10" s="6"/>
      <c r="C10" s="6"/>
      <c r="D10" s="6"/>
      <c r="E10" s="6"/>
      <c r="F10" s="6"/>
      <c r="G10" s="6"/>
      <c r="H10" s="6"/>
      <c r="I10" s="6"/>
      <c r="J10" s="6"/>
      <c r="K10" s="6"/>
      <c r="L10" s="7"/>
      <c r="M10" s="1"/>
      <c r="N10" s="1"/>
      <c r="O10" s="1"/>
      <c r="P10" s="1"/>
    </row>
    <row r="11" spans="1:20" x14ac:dyDescent="0.35">
      <c r="A11" s="5" t="s">
        <v>15</v>
      </c>
      <c r="B11" s="6"/>
      <c r="C11" s="6"/>
      <c r="D11" s="6"/>
      <c r="E11" s="6"/>
      <c r="F11" s="6"/>
      <c r="G11" s="6"/>
      <c r="H11" s="6"/>
      <c r="I11" s="6"/>
      <c r="J11" s="6"/>
      <c r="K11" s="6"/>
      <c r="L11" s="7"/>
      <c r="M11" s="1"/>
      <c r="N11" s="1"/>
      <c r="O11" s="1"/>
      <c r="P11" s="1"/>
    </row>
    <row r="12" spans="1:20" x14ac:dyDescent="0.35">
      <c r="A12" s="8"/>
      <c r="B12" s="9"/>
      <c r="C12" s="9"/>
      <c r="D12" s="9"/>
      <c r="E12" s="9"/>
      <c r="F12" s="9"/>
      <c r="G12" s="9"/>
      <c r="H12" s="9"/>
      <c r="I12" s="9"/>
      <c r="J12" s="9"/>
      <c r="K12" s="9"/>
      <c r="L12" s="10"/>
      <c r="M12" s="1"/>
      <c r="N12" s="1"/>
      <c r="O12" s="1"/>
      <c r="P12" s="1"/>
    </row>
    <row r="13" spans="1:20" x14ac:dyDescent="0.35">
      <c r="A13" s="11"/>
      <c r="B13" s="12"/>
      <c r="C13" s="12"/>
      <c r="D13" s="12"/>
      <c r="E13" s="12"/>
      <c r="F13" s="12"/>
      <c r="G13" s="12"/>
      <c r="H13" s="12"/>
      <c r="I13" s="12"/>
      <c r="J13" s="12"/>
      <c r="K13" s="12"/>
      <c r="L13" s="13"/>
      <c r="M13" s="1"/>
      <c r="N13" s="1"/>
      <c r="O13" s="1"/>
      <c r="P13" s="1"/>
    </row>
    <row r="14" spans="1:20" x14ac:dyDescent="0.35">
      <c r="A14" s="1"/>
      <c r="B14" s="1"/>
      <c r="C14" s="1"/>
      <c r="D14" s="1"/>
      <c r="E14" s="1"/>
      <c r="F14" s="1"/>
      <c r="G14" s="1"/>
      <c r="H14" s="1"/>
      <c r="I14" s="1"/>
      <c r="J14" s="1"/>
      <c r="K14" s="1"/>
      <c r="L14" s="1"/>
      <c r="M14" s="1"/>
      <c r="N14" s="1"/>
      <c r="O14" s="1"/>
      <c r="P14" s="1"/>
    </row>
    <row r="15" spans="1:20" x14ac:dyDescent="0.35">
      <c r="A15" s="1"/>
      <c r="B15" s="1"/>
      <c r="C15" s="1"/>
      <c r="D15" s="1"/>
      <c r="E15" s="1"/>
      <c r="F15" s="1"/>
      <c r="G15" s="1"/>
      <c r="H15" s="1"/>
      <c r="I15" s="1"/>
      <c r="J15" s="1"/>
      <c r="K15" s="1"/>
      <c r="L15" s="1"/>
      <c r="M15" s="1"/>
      <c r="N15" s="1"/>
      <c r="O15" s="1"/>
      <c r="P15" s="1"/>
    </row>
    <row r="16" spans="1:20" x14ac:dyDescent="0.35">
      <c r="A16" s="1"/>
      <c r="B16" s="1"/>
      <c r="C16" s="1"/>
      <c r="D16" s="1"/>
      <c r="E16" s="1"/>
      <c r="F16" s="1"/>
      <c r="G16" s="1"/>
      <c r="H16" s="1"/>
      <c r="I16" s="1"/>
      <c r="J16" s="1"/>
      <c r="K16" s="1"/>
      <c r="L16" s="1"/>
      <c r="M16" s="1"/>
      <c r="N16" s="1"/>
      <c r="O16" s="1"/>
      <c r="P16" s="1"/>
    </row>
    <row r="17" spans="1:16" x14ac:dyDescent="0.35">
      <c r="A17" s="1"/>
      <c r="B17" s="1"/>
      <c r="C17" s="1"/>
      <c r="D17" s="1"/>
      <c r="E17" s="1"/>
      <c r="F17" s="1"/>
      <c r="G17" s="1"/>
      <c r="H17" s="1"/>
      <c r="I17" s="1"/>
      <c r="J17" s="1"/>
      <c r="K17" s="1"/>
      <c r="L17" s="1"/>
      <c r="M17" s="1"/>
      <c r="N17" s="1"/>
      <c r="O17" s="1"/>
      <c r="P17" s="1"/>
    </row>
    <row r="18" spans="1:16" x14ac:dyDescent="0.35">
      <c r="A18" s="1"/>
      <c r="B18" s="1"/>
      <c r="C18" s="1"/>
      <c r="D18" s="1"/>
      <c r="E18" s="1"/>
      <c r="F18" s="1"/>
      <c r="G18" s="1"/>
      <c r="H18" s="1"/>
      <c r="I18" s="1"/>
      <c r="J18" s="1"/>
      <c r="K18" s="1"/>
      <c r="L18" s="1"/>
      <c r="M18" s="1"/>
      <c r="N18" s="1"/>
      <c r="O18" s="1"/>
      <c r="P18" s="1"/>
    </row>
  </sheetData>
  <mergeCells count="2">
    <mergeCell ref="C1:J1"/>
    <mergeCell ref="B2:J2"/>
  </mergeCells>
  <pageMargins left="0.25" right="0.25" top="0.75" bottom="0.75" header="0.3" footer="0.3"/>
  <pageSetup paperSize="9"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5</vt:i4>
      </vt:variant>
    </vt:vector>
  </HeadingPairs>
  <TitlesOfParts>
    <vt:vector size="13" baseType="lpstr">
      <vt:lpstr>10 форма </vt:lpstr>
      <vt:lpstr>11</vt:lpstr>
      <vt:lpstr>12</vt:lpstr>
      <vt:lpstr>13</vt:lpstr>
      <vt:lpstr>14</vt:lpstr>
      <vt:lpstr>15</vt:lpstr>
      <vt:lpstr>Эффективность</vt:lpstr>
      <vt:lpstr>15 внебюджет</vt:lpstr>
      <vt:lpstr>'10 форма '!Заголовки_для_печати</vt:lpstr>
      <vt:lpstr>'10 форма '!Область_печати</vt:lpstr>
      <vt:lpstr>'11'!Область_печати</vt:lpstr>
      <vt:lpstr>'12'!Область_печати</vt:lpstr>
      <vt:lpstr>'15'!Область_печати</vt:lpstr>
    </vt:vector>
  </TitlesOfParts>
  <Company>КонсультантПлюс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Литвинова Наталья Сергеевна</cp:lastModifiedBy>
  <cp:lastPrinted>2018-03-13T04:13:59Z</cp:lastPrinted>
  <dcterms:created xsi:type="dcterms:W3CDTF">2011-03-10T10:26:24Z</dcterms:created>
  <dcterms:modified xsi:type="dcterms:W3CDTF">2018-04-03T23:24:47Z</dcterms:modified>
</cp:coreProperties>
</file>